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3CE7DDAE-2C4F-43F5-8605-B14E66443781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4-2025 " sheetId="3" r:id="rId1"/>
  </sheets>
  <definedNames>
    <definedName name="_xlnm._FilterDatabase" localSheetId="0" hidden="1">'2024-2025 '!#REF!</definedName>
    <definedName name="_xlnm.Print_Titles" localSheetId="0">'2024-2025 '!$12:$13</definedName>
  </definedNames>
  <calcPr calcId="191029"/>
</workbook>
</file>

<file path=xl/calcChain.xml><?xml version="1.0" encoding="utf-8"?>
<calcChain xmlns="http://schemas.openxmlformats.org/spreadsheetml/2006/main">
  <c r="D351" i="3" l="1"/>
  <c r="D303" i="3"/>
  <c r="D314" i="3" l="1"/>
  <c r="D315" i="3"/>
  <c r="D316" i="3"/>
  <c r="D318" i="3"/>
  <c r="D313" i="3"/>
  <c r="D345" i="3" l="1"/>
  <c r="D344" i="3"/>
  <c r="D346" i="3"/>
  <c r="D80" i="3"/>
  <c r="D77" i="3"/>
  <c r="E351" i="3"/>
  <c r="D238" i="3"/>
  <c r="E225" i="3"/>
  <c r="D225" i="3"/>
  <c r="E224" i="3"/>
  <c r="D224" i="3"/>
  <c r="E223" i="3"/>
  <c r="E222" i="3"/>
  <c r="E218" i="3"/>
  <c r="D218" i="3"/>
  <c r="E217" i="3"/>
  <c r="D217" i="3"/>
  <c r="E211" i="3"/>
  <c r="D211" i="3"/>
</calcChain>
</file>

<file path=xl/sharedStrings.xml><?xml version="1.0" encoding="utf-8"?>
<sst xmlns="http://schemas.openxmlformats.org/spreadsheetml/2006/main" count="886" uniqueCount="324">
  <si>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</si>
  <si>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</si>
  <si>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</si>
  <si>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</si>
  <si>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</si>
  <si>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</si>
  <si>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</si>
  <si>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</si>
  <si>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</si>
  <si>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</si>
  <si>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</si>
  <si>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</si>
  <si>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</si>
  <si>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8)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</si>
  <si>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2024 и 2025 годов</t>
  </si>
  <si>
    <t>2025 г.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</si>
  <si>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</si>
  <si>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</si>
  <si>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</si>
  <si>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</si>
  <si>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</si>
  <si>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</si>
  <si>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</si>
  <si>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</si>
  <si>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</si>
  <si>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</si>
  <si>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</si>
  <si>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</si>
  <si>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</si>
  <si>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</si>
  <si>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</si>
  <si>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</si>
  <si>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</si>
  <si>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</si>
  <si>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</si>
  <si>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</si>
  <si>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</si>
  <si>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</si>
  <si>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</si>
  <si>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</si>
  <si>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</si>
  <si>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</si>
  <si>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</si>
  <si>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</si>
  <si>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</si>
  <si>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</si>
  <si>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</si>
  <si>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</si>
  <si>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</si>
  <si>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</si>
  <si>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</si>
  <si>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</si>
  <si>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</si>
  <si>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</si>
  <si>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</si>
  <si>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</si>
  <si>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</si>
  <si>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</si>
  <si>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</si>
  <si>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</si>
  <si>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</si>
  <si>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</si>
  <si>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</si>
  <si>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</si>
  <si>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</si>
  <si>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</si>
  <si>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</si>
  <si>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</si>
  <si>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</si>
  <si>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</si>
  <si>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</si>
  <si>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</si>
  <si>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</si>
  <si>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</si>
  <si>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</si>
  <si>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</si>
  <si>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</si>
  <si>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</si>
  <si>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</si>
  <si>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</si>
  <si>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</si>
  <si>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</si>
  <si>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</si>
  <si>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</si>
  <si>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</si>
  <si>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</si>
  <si>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</si>
  <si>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</si>
  <si>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</si>
  <si>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</si>
  <si>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</si>
  <si>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</si>
  <si>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</si>
  <si>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</si>
  <si>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</si>
  <si>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</si>
  <si>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</si>
  <si>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</si>
  <si>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</si>
  <si>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</si>
  <si>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</si>
  <si>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</si>
  <si>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</si>
  <si>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</si>
  <si>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</si>
  <si>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</si>
  <si>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</si>
  <si>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</si>
  <si>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</si>
  <si>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</si>
  <si>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</si>
  <si>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</si>
  <si>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</si>
  <si>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</si>
  <si>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</si>
  <si>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</si>
  <si>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</si>
  <si>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</si>
  <si>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</si>
  <si>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</si>
  <si>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</si>
  <si>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</si>
  <si>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</si>
  <si>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</si>
  <si>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</si>
  <si>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</si>
  <si>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</si>
  <si>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</si>
  <si>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</si>
  <si>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</si>
  <si>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</si>
  <si>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</si>
  <si>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</si>
  <si>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</si>
  <si>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</si>
  <si>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</si>
  <si>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</si>
  <si>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</si>
  <si>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</si>
  <si>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</si>
  <si>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</si>
  <si>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</si>
  <si>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</si>
  <si>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</si>
  <si>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</si>
  <si>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</si>
  <si>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</si>
  <si>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</si>
  <si>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</si>
  <si>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</si>
  <si>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</si>
  <si>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</si>
  <si>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</si>
  <si>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</si>
  <si>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</si>
  <si>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</si>
  <si>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</si>
  <si>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</si>
  <si>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</si>
  <si>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</si>
  <si>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</si>
  <si>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</si>
  <si>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</si>
  <si>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</si>
  <si>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</si>
  <si>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</si>
  <si>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</si>
  <si>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</si>
  <si>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</si>
  <si>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</si>
  <si>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</si>
  <si>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</si>
  <si>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</si>
  <si>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</si>
  <si>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</si>
  <si>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</si>
  <si>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</si>
  <si>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</si>
  <si>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</si>
  <si>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</si>
  <si>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</si>
  <si>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</si>
  <si>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</si>
  <si>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</si>
  <si>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</si>
  <si>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</si>
  <si>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</si>
  <si>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</si>
  <si>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</si>
  <si>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</si>
  <si>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</si>
  <si>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</si>
  <si>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</si>
  <si>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</si>
  <si>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</si>
  <si>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</si>
  <si>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</si>
  <si>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</si>
  <si>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</si>
  <si>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</si>
  <si>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</si>
  <si>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</si>
  <si>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</si>
  <si>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</si>
  <si>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</si>
  <si>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</si>
  <si>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</si>
  <si>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</si>
  <si>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</si>
  <si>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</si>
  <si>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</si>
  <si>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</si>
  <si>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</si>
  <si>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</si>
  <si>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</si>
  <si>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</si>
  <si>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</si>
  <si>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</si>
  <si>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</si>
  <si>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</si>
  <si>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</si>
  <si>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</si>
  <si>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</si>
  <si>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</si>
  <si>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</si>
  <si>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</si>
  <si>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</si>
  <si>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</si>
  <si>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</si>
  <si>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</si>
  <si>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</si>
  <si>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</si>
  <si>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</si>
  <si>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</si>
  <si>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</si>
  <si>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</si>
  <si>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</si>
  <si>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</si>
  <si>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</si>
  <si>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</si>
  <si>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</si>
  <si>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</si>
  <si>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</si>
  <si>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</si>
  <si>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</si>
  <si>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</si>
  <si>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</si>
  <si>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</si>
  <si>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</si>
  <si>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</si>
  <si>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</si>
  <si>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</si>
  <si>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</si>
  <si>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</si>
  <si>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</si>
  <si>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</si>
  <si>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</si>
  <si>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</si>
  <si>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</si>
  <si>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</si>
  <si>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</si>
  <si>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</si>
  <si>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</si>
  <si>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</si>
  <si>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</si>
  <si>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</si>
  <si>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</si>
  <si>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</si>
  <si>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</si>
  <si>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</si>
  <si>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</si>
  <si>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</si>
  <si>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</si>
  <si>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</si>
  <si>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</si>
  <si>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</si>
  <si>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</si>
  <si>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</si>
  <si>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</si>
  <si>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</si>
  <si>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</si>
  <si>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</si>
  <si>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</si>
  <si>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</si>
  <si>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</si>
  <si>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</si>
  <si>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</si>
  <si>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</si>
  <si>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</si>
  <si>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</si>
  <si>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</si>
  <si>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</si>
  <si>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</si>
  <si>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</si>
  <si>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</si>
  <si>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</si>
  <si>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</si>
  <si>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</si>
  <si>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</si>
  <si>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</si>
  <si>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</si>
  <si>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</si>
  <si>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</si>
  <si>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</si>
  <si>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</si>
  <si>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</si>
  <si>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</si>
  <si>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</si>
  <si>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</si>
  <si>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</si>
  <si>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</si>
  <si>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</si>
  <si>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81.3.00.00000</t>
  </si>
  <si>
    <t>81.3.01.00000</t>
  </si>
  <si>
    <t>81.3.01.S4750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</si>
  <si>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</si>
  <si>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</si>
  <si>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</si>
  <si>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</si>
  <si>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Благоустройство общественных территорий</t>
  </si>
  <si>
    <t>81.1.00.00000</t>
  </si>
  <si>
    <t>81.1.F2.00000</t>
  </si>
  <si>
    <t>81.1.F2.55550</t>
  </si>
  <si>
    <t>(в редакции решения от  от 12.12.2023 № 44/239)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</si>
</sst>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8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53"/>
  <sheetViews>
    <sheetView tabSelected="1" zoomScaleNormal="100" zoomScaleSheetLayoutView="100" workbookViewId="0">
      <selection activeCell="D14" sqref="D14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16384" width="8.85546875" style="1"/>
  </cols>
  <sheetData>
    <row r="1" spans="1:5" ht="16.5" customHeight="1" x14ac:dyDescent="0.25">
      <c r="C1" s="14" t="s">
        <v>6</v>
      </c>
      <c r="D1" s="14"/>
      <c r="E1" s="14"/>
    </row>
    <row r="2" spans="1:5" ht="16.5" customHeight="1" x14ac:dyDescent="0.25">
      <c r="C2" s="14" t="s">
        <v>7</v>
      </c>
      <c r="D2" s="14"/>
      <c r="E2" s="14"/>
    </row>
    <row r="3" spans="1:5" ht="16.5" customHeight="1" x14ac:dyDescent="0.25">
      <c r="C3" s="14" t="s">
        <v>8</v>
      </c>
      <c r="D3" s="14"/>
      <c r="E3" s="14"/>
    </row>
    <row r="4" spans="1:5" ht="16.5" customHeight="1" x14ac:dyDescent="0.25">
      <c r="C4" s="14" t="s">
        <v>9</v>
      </c>
      <c r="D4" s="14"/>
      <c r="E4" s="14"/>
    </row>
    <row r="5" spans="1:5" ht="16.5" customHeight="1" x14ac:dyDescent="0.25">
      <c r="C5" s="17" t="s">
        <v>10</v>
      </c>
      <c r="D5" s="17"/>
      <c r="E5" s="17"/>
    </row>
    <row r="6" spans="1:5" ht="16.5" customHeight="1" x14ac:dyDescent="0.25">
      <c r="C6" s="17" t="s">
        <v>12</v>
      </c>
      <c r="D6" s="17"/>
      <c r="E6" s="17"/>
    </row>
    <row r="7" spans="1:5" ht="16.5" customHeight="1" x14ac:dyDescent="0.25">
      <c r="C7" s="14" t="s">
        <v>13</v>
      </c>
      <c r="D7" s="14"/>
      <c r="E7" s="14"/>
    </row>
    <row r="8" spans="1:5" ht="16.5" customHeight="1" x14ac:dyDescent="0.25">
      <c r="C8" s="17" t="s">
        <v>323</v>
      </c>
      <c r="D8" s="17"/>
      <c r="E8" s="17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5" t="s">
        <v>14</v>
      </c>
      <c r="B10" s="15"/>
      <c r="C10" s="15"/>
      <c r="D10" s="15"/>
      <c r="E10" s="15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6" t="s">
        <v>16</v>
      </c>
      <c r="B12" s="16" t="s">
        <v>4</v>
      </c>
      <c r="C12" s="16" t="s">
        <v>5</v>
      </c>
      <c r="D12" s="16" t="s">
        <v>11</v>
      </c>
      <c r="E12" s="16" t="s">
        <v>15</v>
      </c>
    </row>
    <row r="13" spans="1:5" ht="15" x14ac:dyDescent="0.25">
      <c r="A13" s="16"/>
      <c r="B13" s="16" t="s">
        <v>1</v>
      </c>
      <c r="C13" s="16" t="s">
        <v>2</v>
      </c>
      <c r="D13" s="16" t="s">
        <v>3</v>
      </c>
      <c r="E13" s="16" t="s">
        <v>3</v>
      </c>
    </row>
    <row r="14" spans="1:5" ht="47.25" x14ac:dyDescent="0.25">
      <c r="A14" s="7" t="s">
        <v>17</v>
      </c>
      <c r="B14" s="8" t="s">
        <v>18</v>
      </c>
      <c r="C14" s="9"/>
      <c r="D14" s="10">
        <v>6521.53</v>
      </c>
      <c r="E14" s="10">
        <v>6521.53</v>
      </c>
    </row>
    <row r="15" spans="1:5" ht="47.25" x14ac:dyDescent="0.25">
      <c r="A15" s="7" t="s">
        <v>19</v>
      </c>
      <c r="B15" s="8" t="s">
        <v>20</v>
      </c>
      <c r="C15" s="9"/>
      <c r="D15" s="10">
        <v>6521.53</v>
      </c>
      <c r="E15" s="10">
        <v>6521.53</v>
      </c>
    </row>
    <row r="16" spans="1:5" ht="15.75" x14ac:dyDescent="0.25">
      <c r="A16" s="7" t="s">
        <v>21</v>
      </c>
      <c r="B16" s="8" t="s">
        <v>22</v>
      </c>
      <c r="C16" s="9"/>
      <c r="D16" s="10">
        <v>6521.53</v>
      </c>
      <c r="E16" s="10">
        <v>6521.53</v>
      </c>
    </row>
    <row r="17" spans="1:5" ht="47.25" x14ac:dyDescent="0.25">
      <c r="A17" s="7" t="s">
        <v>23</v>
      </c>
      <c r="B17" s="8" t="s">
        <v>24</v>
      </c>
      <c r="C17" s="9"/>
      <c r="D17" s="10">
        <v>6521.53</v>
      </c>
      <c r="E17" s="10">
        <v>6521.53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6173.63</v>
      </c>
      <c r="E18" s="10">
        <v>6173.63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6173.63</v>
      </c>
      <c r="E19" s="10">
        <v>6173.63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347.9</v>
      </c>
      <c r="E20" s="10">
        <v>347.9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347.9</v>
      </c>
      <c r="E21" s="10">
        <v>347.9</v>
      </c>
    </row>
    <row r="22" spans="1:5" ht="47.25" x14ac:dyDescent="0.25">
      <c r="A22" s="7" t="s">
        <v>33</v>
      </c>
      <c r="B22" s="8" t="s">
        <v>34</v>
      </c>
      <c r="C22" s="9"/>
      <c r="D22" s="10">
        <v>18924.189999999999</v>
      </c>
      <c r="E22" s="10">
        <v>19451.7</v>
      </c>
    </row>
    <row r="23" spans="1:5" ht="31.5" x14ac:dyDescent="0.25">
      <c r="A23" s="7" t="s">
        <v>35</v>
      </c>
      <c r="B23" s="8" t="s">
        <v>36</v>
      </c>
      <c r="C23" s="9"/>
      <c r="D23" s="10">
        <v>4224.58</v>
      </c>
      <c r="E23" s="10">
        <v>4393.5600000000004</v>
      </c>
    </row>
    <row r="24" spans="1:5" ht="15.75" x14ac:dyDescent="0.25">
      <c r="A24" s="7" t="s">
        <v>21</v>
      </c>
      <c r="B24" s="8" t="s">
        <v>37</v>
      </c>
      <c r="C24" s="9"/>
      <c r="D24" s="10">
        <v>4224.58</v>
      </c>
      <c r="E24" s="10">
        <v>4393.5600000000004</v>
      </c>
    </row>
    <row r="25" spans="1:5" ht="78.75" x14ac:dyDescent="0.25">
      <c r="A25" s="11" t="s">
        <v>38</v>
      </c>
      <c r="B25" s="8" t="s">
        <v>39</v>
      </c>
      <c r="C25" s="9"/>
      <c r="D25" s="10">
        <v>4224.58</v>
      </c>
      <c r="E25" s="10">
        <v>4393.5600000000004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4224.58</v>
      </c>
      <c r="E26" s="10">
        <v>4393.5600000000004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4224.58</v>
      </c>
      <c r="E27" s="10">
        <v>4393.5600000000004</v>
      </c>
    </row>
    <row r="28" spans="1:5" ht="15.75" x14ac:dyDescent="0.25">
      <c r="A28" s="7" t="s">
        <v>21</v>
      </c>
      <c r="B28" s="8" t="s">
        <v>44</v>
      </c>
      <c r="C28" s="9"/>
      <c r="D28" s="10">
        <v>14699.61</v>
      </c>
      <c r="E28" s="10">
        <v>15058.14</v>
      </c>
    </row>
    <row r="29" spans="1:5" ht="15.75" x14ac:dyDescent="0.25">
      <c r="A29" s="7" t="s">
        <v>21</v>
      </c>
      <c r="B29" s="8" t="s">
        <v>45</v>
      </c>
      <c r="C29" s="9"/>
      <c r="D29" s="10">
        <v>14699.61</v>
      </c>
      <c r="E29" s="10">
        <v>15058.14</v>
      </c>
    </row>
    <row r="30" spans="1:5" ht="15.75" x14ac:dyDescent="0.25">
      <c r="A30" s="7" t="s">
        <v>46</v>
      </c>
      <c r="B30" s="8" t="s">
        <v>47</v>
      </c>
      <c r="C30" s="9"/>
      <c r="D30" s="10">
        <v>5793.46</v>
      </c>
      <c r="E30" s="10">
        <v>6025.19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5704.62</v>
      </c>
      <c r="E31" s="10">
        <v>5932.8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5704.62</v>
      </c>
      <c r="E32" s="10">
        <v>5932.8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88.84</v>
      </c>
      <c r="E33" s="10">
        <v>92.39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88.84</v>
      </c>
      <c r="E34" s="10">
        <v>92.39</v>
      </c>
    </row>
    <row r="35" spans="1:5" ht="47.25" x14ac:dyDescent="0.25">
      <c r="A35" s="7" t="s">
        <v>50</v>
      </c>
      <c r="B35" s="8" t="s">
        <v>51</v>
      </c>
      <c r="C35" s="9"/>
      <c r="D35" s="10">
        <v>230</v>
      </c>
      <c r="E35" s="10">
        <v>230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230</v>
      </c>
      <c r="E36" s="10">
        <v>230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230</v>
      </c>
      <c r="E37" s="10">
        <v>230</v>
      </c>
    </row>
    <row r="38" spans="1:5" ht="47.25" x14ac:dyDescent="0.25">
      <c r="A38" s="7" t="s">
        <v>52</v>
      </c>
      <c r="B38" s="8" t="s">
        <v>53</v>
      </c>
      <c r="C38" s="9"/>
      <c r="D38" s="10">
        <v>146.47</v>
      </c>
      <c r="E38" s="10">
        <v>146.47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146.47</v>
      </c>
      <c r="E39" s="10">
        <v>146.47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146.47</v>
      </c>
      <c r="E40" s="10">
        <v>146.47</v>
      </c>
    </row>
    <row r="41" spans="1:5" ht="47.25" x14ac:dyDescent="0.25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1068.33</v>
      </c>
      <c r="E47" s="10">
        <v>1068.33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1068.33</v>
      </c>
      <c r="E48" s="10">
        <v>1068.33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1068.33</v>
      </c>
      <c r="E49" s="10">
        <v>1068.33</v>
      </c>
    </row>
    <row r="50" spans="1:5" ht="47.25" x14ac:dyDescent="0.25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7.25" x14ac:dyDescent="0.25">
      <c r="A53" s="7" t="s">
        <v>68</v>
      </c>
      <c r="B53" s="8" t="s">
        <v>69</v>
      </c>
      <c r="C53" s="9"/>
      <c r="D53" s="10">
        <v>290.39</v>
      </c>
      <c r="E53" s="10">
        <v>290.39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290.39</v>
      </c>
      <c r="E54" s="10">
        <v>290.39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290.39</v>
      </c>
      <c r="E55" s="10">
        <v>290.39</v>
      </c>
    </row>
    <row r="56" spans="1:5" ht="63" x14ac:dyDescent="0.25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5" x14ac:dyDescent="0.25">
      <c r="A63" s="7" t="s">
        <v>76</v>
      </c>
      <c r="B63" s="8" t="s">
        <v>77</v>
      </c>
      <c r="C63" s="9"/>
      <c r="D63" s="10">
        <v>3612</v>
      </c>
      <c r="E63" s="10">
        <v>3738.8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3282.93</v>
      </c>
      <c r="E64" s="10">
        <v>3409.73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3282.93</v>
      </c>
      <c r="E65" s="10">
        <v>3409.73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329.07</v>
      </c>
      <c r="E66" s="10">
        <v>329.07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329.07</v>
      </c>
      <c r="E67" s="10">
        <v>329.07</v>
      </c>
    </row>
    <row r="68" spans="1:5" ht="31.5" x14ac:dyDescent="0.25">
      <c r="A68" s="7" t="s">
        <v>78</v>
      </c>
      <c r="B68" s="8" t="s">
        <v>79</v>
      </c>
      <c r="C68" s="9"/>
      <c r="D68" s="10">
        <v>20031.099999999999</v>
      </c>
      <c r="E68" s="10">
        <v>20031.099999999999</v>
      </c>
    </row>
    <row r="69" spans="1:5" ht="15.75" x14ac:dyDescent="0.25">
      <c r="A69" s="7" t="s">
        <v>80</v>
      </c>
      <c r="B69" s="8" t="s">
        <v>81</v>
      </c>
      <c r="C69" s="9"/>
      <c r="D69" s="10">
        <v>20031.099999999999</v>
      </c>
      <c r="E69" s="10">
        <v>20031.099999999999</v>
      </c>
    </row>
    <row r="70" spans="1:5" ht="31.5" x14ac:dyDescent="0.25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5" x14ac:dyDescent="0.25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5" x14ac:dyDescent="0.25">
      <c r="A74" s="7" t="s">
        <v>90</v>
      </c>
      <c r="B74" s="8" t="s">
        <v>91</v>
      </c>
      <c r="C74" s="9"/>
      <c r="D74" s="10">
        <v>15297.2</v>
      </c>
      <c r="E74" s="10">
        <v>15297.2</v>
      </c>
    </row>
    <row r="75" spans="1:5" ht="15.75" x14ac:dyDescent="0.25">
      <c r="A75" s="7" t="s">
        <v>92</v>
      </c>
      <c r="B75" s="8" t="s">
        <v>93</v>
      </c>
      <c r="C75" s="9"/>
      <c r="D75" s="10">
        <v>10986.73</v>
      </c>
      <c r="E75" s="10">
        <v>11910.84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v>10986.73</v>
      </c>
      <c r="E76" s="10">
        <v>11910.84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f>11910.84-924.11</f>
        <v>10986.73</v>
      </c>
      <c r="E77" s="10">
        <v>11910.84</v>
      </c>
    </row>
    <row r="78" spans="1:5" ht="31.5" x14ac:dyDescent="0.25">
      <c r="A78" s="7" t="s">
        <v>96</v>
      </c>
      <c r="B78" s="8" t="s">
        <v>97</v>
      </c>
      <c r="C78" s="9"/>
      <c r="D78" s="10">
        <v>4310.47</v>
      </c>
      <c r="E78" s="10">
        <v>3386.36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4310.47</v>
      </c>
      <c r="E79" s="10">
        <v>3386.36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f>3386.36+924.11</f>
        <v>4310.47</v>
      </c>
      <c r="E80" s="10">
        <v>3386.36</v>
      </c>
    </row>
    <row r="81" spans="1:5" ht="31.5" x14ac:dyDescent="0.25">
      <c r="A81" s="7" t="s">
        <v>98</v>
      </c>
      <c r="B81" s="8" t="s">
        <v>99</v>
      </c>
      <c r="C81" s="9"/>
      <c r="D81" s="10">
        <v>12056.87</v>
      </c>
      <c r="E81" s="10">
        <v>12056.87</v>
      </c>
    </row>
    <row r="82" spans="1:5" ht="15.75" x14ac:dyDescent="0.25">
      <c r="A82" s="7" t="s">
        <v>80</v>
      </c>
      <c r="B82" s="8" t="s">
        <v>100</v>
      </c>
      <c r="C82" s="9"/>
      <c r="D82" s="10">
        <v>12056.87</v>
      </c>
      <c r="E82" s="10">
        <v>12056.87</v>
      </c>
    </row>
    <row r="83" spans="1:5" ht="31.5" x14ac:dyDescent="0.25">
      <c r="A83" s="7" t="s">
        <v>101</v>
      </c>
      <c r="B83" s="8" t="s">
        <v>102</v>
      </c>
      <c r="C83" s="9"/>
      <c r="D83" s="10">
        <v>3071.96</v>
      </c>
      <c r="E83" s="10">
        <v>3071.96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75" x14ac:dyDescent="0.25">
      <c r="A90" s="7" t="s">
        <v>109</v>
      </c>
      <c r="B90" s="8" t="s">
        <v>110</v>
      </c>
      <c r="C90" s="9"/>
      <c r="D90" s="10">
        <v>5</v>
      </c>
      <c r="E90" s="10">
        <v>5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5</v>
      </c>
      <c r="E91" s="10">
        <v>5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5</v>
      </c>
      <c r="E92" s="10">
        <v>5</v>
      </c>
    </row>
    <row r="93" spans="1:5" ht="15.75" x14ac:dyDescent="0.25">
      <c r="A93" s="7" t="s">
        <v>113</v>
      </c>
      <c r="B93" s="8" t="s">
        <v>114</v>
      </c>
      <c r="C93" s="9"/>
      <c r="D93" s="10">
        <v>480</v>
      </c>
      <c r="E93" s="10">
        <v>480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480</v>
      </c>
      <c r="E94" s="10">
        <v>480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480</v>
      </c>
      <c r="E95" s="10">
        <v>480</v>
      </c>
    </row>
    <row r="96" spans="1:5" ht="31.5" x14ac:dyDescent="0.25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75" x14ac:dyDescent="0.25">
      <c r="A99" s="7" t="s">
        <v>117</v>
      </c>
      <c r="B99" s="8" t="s">
        <v>118</v>
      </c>
      <c r="C99" s="9"/>
      <c r="D99" s="10">
        <v>544</v>
      </c>
      <c r="E99" s="10">
        <v>544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544</v>
      </c>
      <c r="E100" s="10">
        <v>544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544</v>
      </c>
      <c r="E101" s="10">
        <v>544</v>
      </c>
    </row>
    <row r="102" spans="1:5" ht="31.5" x14ac:dyDescent="0.25">
      <c r="A102" s="7" t="s">
        <v>119</v>
      </c>
      <c r="B102" s="8" t="s">
        <v>120</v>
      </c>
      <c r="C102" s="9"/>
      <c r="D102" s="10">
        <v>104</v>
      </c>
      <c r="E102" s="10">
        <v>104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104</v>
      </c>
      <c r="E103" s="10">
        <v>104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104</v>
      </c>
      <c r="E104" s="10">
        <v>104</v>
      </c>
    </row>
    <row r="105" spans="1:5" ht="47.25" x14ac:dyDescent="0.25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75" x14ac:dyDescent="0.25">
      <c r="A108" s="7" t="s">
        <v>123</v>
      </c>
      <c r="B108" s="8" t="s">
        <v>124</v>
      </c>
      <c r="C108" s="9"/>
      <c r="D108" s="10">
        <v>574.6</v>
      </c>
      <c r="E108" s="10">
        <v>574.6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574.6</v>
      </c>
      <c r="E109" s="10">
        <v>574.6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574.6</v>
      </c>
      <c r="E110" s="10">
        <v>574.6</v>
      </c>
    </row>
    <row r="111" spans="1:5" ht="31.5" x14ac:dyDescent="0.25">
      <c r="A111" s="7" t="s">
        <v>125</v>
      </c>
      <c r="B111" s="8" t="s">
        <v>126</v>
      </c>
      <c r="C111" s="9"/>
      <c r="D111" s="10">
        <v>8984.91</v>
      </c>
      <c r="E111" s="10">
        <v>8984.91</v>
      </c>
    </row>
    <row r="112" spans="1:5" ht="31.5" x14ac:dyDescent="0.25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75" x14ac:dyDescent="0.25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75" x14ac:dyDescent="0.25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75" x14ac:dyDescent="0.25">
      <c r="A115" s="7" t="s">
        <v>129</v>
      </c>
      <c r="B115" s="8" t="s">
        <v>130</v>
      </c>
      <c r="C115" s="9"/>
      <c r="D115" s="10">
        <v>475.2</v>
      </c>
      <c r="E115" s="10">
        <v>475.2</v>
      </c>
    </row>
    <row r="116" spans="1:5" ht="15.75" x14ac:dyDescent="0.25">
      <c r="A116" s="7" t="s">
        <v>72</v>
      </c>
      <c r="B116" s="8" t="s">
        <v>130</v>
      </c>
      <c r="C116" s="9" t="s">
        <v>73</v>
      </c>
      <c r="D116" s="10">
        <v>475.2</v>
      </c>
      <c r="E116" s="10">
        <v>475.2</v>
      </c>
    </row>
    <row r="117" spans="1:5" ht="15.75" x14ac:dyDescent="0.25">
      <c r="A117" s="7" t="s">
        <v>105</v>
      </c>
      <c r="B117" s="8" t="s">
        <v>130</v>
      </c>
      <c r="C117" s="9" t="s">
        <v>106</v>
      </c>
      <c r="D117" s="10">
        <v>475.2</v>
      </c>
      <c r="E117" s="10">
        <v>475.2</v>
      </c>
    </row>
    <row r="118" spans="1:5" ht="31.5" x14ac:dyDescent="0.25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75" x14ac:dyDescent="0.25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75" x14ac:dyDescent="0.25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75" x14ac:dyDescent="0.25">
      <c r="A121" s="7" t="s">
        <v>133</v>
      </c>
      <c r="B121" s="8" t="s">
        <v>134</v>
      </c>
      <c r="C121" s="9"/>
      <c r="D121" s="10">
        <v>200</v>
      </c>
      <c r="E121" s="10">
        <v>200</v>
      </c>
    </row>
    <row r="122" spans="1:5" ht="15.75" x14ac:dyDescent="0.25">
      <c r="A122" s="7" t="s">
        <v>72</v>
      </c>
      <c r="B122" s="8" t="s">
        <v>134</v>
      </c>
      <c r="C122" s="9" t="s">
        <v>73</v>
      </c>
      <c r="D122" s="10">
        <v>200</v>
      </c>
      <c r="E122" s="10">
        <v>200</v>
      </c>
    </row>
    <row r="123" spans="1:5" ht="15.75" x14ac:dyDescent="0.25">
      <c r="A123" s="7" t="s">
        <v>105</v>
      </c>
      <c r="B123" s="8" t="s">
        <v>134</v>
      </c>
      <c r="C123" s="9" t="s">
        <v>106</v>
      </c>
      <c r="D123" s="10">
        <v>200</v>
      </c>
      <c r="E123" s="10">
        <v>200</v>
      </c>
    </row>
    <row r="124" spans="1:5" ht="47.25" x14ac:dyDescent="0.25">
      <c r="A124" s="7" t="s">
        <v>135</v>
      </c>
      <c r="B124" s="8" t="s">
        <v>136</v>
      </c>
      <c r="C124" s="9"/>
      <c r="D124" s="10">
        <v>765.02</v>
      </c>
      <c r="E124" s="10">
        <v>765.02</v>
      </c>
    </row>
    <row r="125" spans="1:5" ht="15.75" x14ac:dyDescent="0.25">
      <c r="A125" s="7" t="s">
        <v>72</v>
      </c>
      <c r="B125" s="8" t="s">
        <v>136</v>
      </c>
      <c r="C125" s="9" t="s">
        <v>73</v>
      </c>
      <c r="D125" s="10">
        <v>765.02</v>
      </c>
      <c r="E125" s="10">
        <v>765.02</v>
      </c>
    </row>
    <row r="126" spans="1:5" ht="15.75" x14ac:dyDescent="0.25">
      <c r="A126" s="7" t="s">
        <v>105</v>
      </c>
      <c r="B126" s="8" t="s">
        <v>136</v>
      </c>
      <c r="C126" s="9" t="s">
        <v>106</v>
      </c>
      <c r="D126" s="10">
        <v>765.02</v>
      </c>
      <c r="E126" s="10">
        <v>765.02</v>
      </c>
    </row>
    <row r="127" spans="1:5" ht="94.5" x14ac:dyDescent="0.25">
      <c r="A127" s="11" t="s">
        <v>137</v>
      </c>
      <c r="B127" s="8" t="s">
        <v>138</v>
      </c>
      <c r="C127" s="9"/>
      <c r="D127" s="10">
        <v>120</v>
      </c>
      <c r="E127" s="10">
        <v>120</v>
      </c>
    </row>
    <row r="128" spans="1:5" ht="15.75" x14ac:dyDescent="0.25">
      <c r="A128" s="7" t="s">
        <v>72</v>
      </c>
      <c r="B128" s="8" t="s">
        <v>138</v>
      </c>
      <c r="C128" s="9" t="s">
        <v>73</v>
      </c>
      <c r="D128" s="10">
        <v>120</v>
      </c>
      <c r="E128" s="10">
        <v>120</v>
      </c>
    </row>
    <row r="129" spans="1:5" ht="15.75" x14ac:dyDescent="0.25">
      <c r="A129" s="7" t="s">
        <v>105</v>
      </c>
      <c r="B129" s="8" t="s">
        <v>138</v>
      </c>
      <c r="C129" s="9" t="s">
        <v>106</v>
      </c>
      <c r="D129" s="10">
        <v>120</v>
      </c>
      <c r="E129" s="10">
        <v>120</v>
      </c>
    </row>
    <row r="130" spans="1:5" ht="47.25" x14ac:dyDescent="0.25">
      <c r="A130" s="7" t="s">
        <v>139</v>
      </c>
      <c r="B130" s="8" t="s">
        <v>140</v>
      </c>
      <c r="C130" s="9"/>
      <c r="D130" s="10">
        <v>2785</v>
      </c>
      <c r="E130" s="10">
        <v>2785</v>
      </c>
    </row>
    <row r="131" spans="1:5" ht="15.75" x14ac:dyDescent="0.25">
      <c r="A131" s="7" t="s">
        <v>72</v>
      </c>
      <c r="B131" s="8" t="s">
        <v>140</v>
      </c>
      <c r="C131" s="9" t="s">
        <v>73</v>
      </c>
      <c r="D131" s="10">
        <v>2785</v>
      </c>
      <c r="E131" s="10">
        <v>2785</v>
      </c>
    </row>
    <row r="132" spans="1:5" ht="15.75" x14ac:dyDescent="0.25">
      <c r="A132" s="7" t="s">
        <v>105</v>
      </c>
      <c r="B132" s="8" t="s">
        <v>140</v>
      </c>
      <c r="C132" s="9" t="s">
        <v>106</v>
      </c>
      <c r="D132" s="10">
        <v>2785</v>
      </c>
      <c r="E132" s="10">
        <v>2785</v>
      </c>
    </row>
    <row r="133" spans="1:5" ht="15.75" x14ac:dyDescent="0.25">
      <c r="A133" s="7" t="s">
        <v>141</v>
      </c>
      <c r="B133" s="8" t="s">
        <v>142</v>
      </c>
      <c r="C133" s="9"/>
      <c r="D133" s="10">
        <v>4420.1899999999996</v>
      </c>
      <c r="E133" s="10">
        <v>4420.1899999999996</v>
      </c>
    </row>
    <row r="134" spans="1:5" ht="31.5" x14ac:dyDescent="0.25">
      <c r="A134" s="7" t="s">
        <v>29</v>
      </c>
      <c r="B134" s="8" t="s">
        <v>142</v>
      </c>
      <c r="C134" s="9" t="s">
        <v>30</v>
      </c>
      <c r="D134" s="10">
        <v>9.89</v>
      </c>
      <c r="E134" s="10">
        <v>9.89</v>
      </c>
    </row>
    <row r="135" spans="1:5" ht="31.5" x14ac:dyDescent="0.25">
      <c r="A135" s="7" t="s">
        <v>31</v>
      </c>
      <c r="B135" s="8" t="s">
        <v>142</v>
      </c>
      <c r="C135" s="9" t="s">
        <v>32</v>
      </c>
      <c r="D135" s="10">
        <v>9.89</v>
      </c>
      <c r="E135" s="10">
        <v>9.89</v>
      </c>
    </row>
    <row r="136" spans="1:5" ht="15.75" x14ac:dyDescent="0.25">
      <c r="A136" s="7" t="s">
        <v>72</v>
      </c>
      <c r="B136" s="8" t="s">
        <v>142</v>
      </c>
      <c r="C136" s="9" t="s">
        <v>73</v>
      </c>
      <c r="D136" s="10">
        <v>4410.3</v>
      </c>
      <c r="E136" s="10">
        <v>4410.3</v>
      </c>
    </row>
    <row r="137" spans="1:5" ht="31.5" x14ac:dyDescent="0.25">
      <c r="A137" s="7" t="s">
        <v>111</v>
      </c>
      <c r="B137" s="8" t="s">
        <v>142</v>
      </c>
      <c r="C137" s="9" t="s">
        <v>112</v>
      </c>
      <c r="D137" s="10">
        <v>4410.3</v>
      </c>
      <c r="E137" s="10">
        <v>4410.3</v>
      </c>
    </row>
    <row r="138" spans="1:5" ht="31.5" x14ac:dyDescent="0.25">
      <c r="A138" s="7" t="s">
        <v>143</v>
      </c>
      <c r="B138" s="8" t="s">
        <v>144</v>
      </c>
      <c r="C138" s="9"/>
      <c r="D138" s="10">
        <v>36</v>
      </c>
      <c r="E138" s="10">
        <v>36</v>
      </c>
    </row>
    <row r="139" spans="1:5" ht="31.5" x14ac:dyDescent="0.25">
      <c r="A139" s="7" t="s">
        <v>29</v>
      </c>
      <c r="B139" s="8" t="s">
        <v>144</v>
      </c>
      <c r="C139" s="9" t="s">
        <v>30</v>
      </c>
      <c r="D139" s="10">
        <v>36</v>
      </c>
      <c r="E139" s="10">
        <v>36</v>
      </c>
    </row>
    <row r="140" spans="1:5" ht="31.5" x14ac:dyDescent="0.25">
      <c r="A140" s="7" t="s">
        <v>31</v>
      </c>
      <c r="B140" s="8" t="s">
        <v>144</v>
      </c>
      <c r="C140" s="9" t="s">
        <v>32</v>
      </c>
      <c r="D140" s="10">
        <v>36</v>
      </c>
      <c r="E140" s="10">
        <v>36</v>
      </c>
    </row>
    <row r="141" spans="1:5" ht="15.75" x14ac:dyDescent="0.25">
      <c r="A141" s="7" t="s">
        <v>145</v>
      </c>
      <c r="B141" s="8" t="s">
        <v>146</v>
      </c>
      <c r="C141" s="9"/>
      <c r="D141" s="10">
        <v>33437.78</v>
      </c>
      <c r="E141" s="10">
        <v>39975.29</v>
      </c>
    </row>
    <row r="142" spans="1:5" ht="15.75" x14ac:dyDescent="0.25">
      <c r="A142" s="7" t="s">
        <v>80</v>
      </c>
      <c r="B142" s="8" t="s">
        <v>147</v>
      </c>
      <c r="C142" s="9"/>
      <c r="D142" s="10">
        <v>33437.78</v>
      </c>
      <c r="E142" s="10">
        <v>39975.29</v>
      </c>
    </row>
    <row r="143" spans="1:5" ht="31.5" x14ac:dyDescent="0.25">
      <c r="A143" s="7" t="s">
        <v>148</v>
      </c>
      <c r="B143" s="8" t="s">
        <v>149</v>
      </c>
      <c r="C143" s="9"/>
      <c r="D143" s="10">
        <v>1164.49</v>
      </c>
      <c r="E143" s="10">
        <v>1211.07</v>
      </c>
    </row>
    <row r="144" spans="1:5" ht="78.75" x14ac:dyDescent="0.25">
      <c r="A144" s="11" t="s">
        <v>150</v>
      </c>
      <c r="B144" s="8" t="s">
        <v>151</v>
      </c>
      <c r="C144" s="9"/>
      <c r="D144" s="10">
        <v>1164.49</v>
      </c>
      <c r="E144" s="10">
        <v>1211.07</v>
      </c>
    </row>
    <row r="145" spans="1:5" ht="15.75" x14ac:dyDescent="0.25">
      <c r="A145" s="7" t="s">
        <v>40</v>
      </c>
      <c r="B145" s="8" t="s">
        <v>151</v>
      </c>
      <c r="C145" s="9" t="s">
        <v>41</v>
      </c>
      <c r="D145" s="10">
        <v>1164.49</v>
      </c>
      <c r="E145" s="10">
        <v>1211.07</v>
      </c>
    </row>
    <row r="146" spans="1:5" ht="15.75" x14ac:dyDescent="0.25">
      <c r="A146" s="7" t="s">
        <v>42</v>
      </c>
      <c r="B146" s="8" t="s">
        <v>151</v>
      </c>
      <c r="C146" s="9" t="s">
        <v>43</v>
      </c>
      <c r="D146" s="10">
        <v>1164.49</v>
      </c>
      <c r="E146" s="10">
        <v>1211.07</v>
      </c>
    </row>
    <row r="147" spans="1:5" ht="63" x14ac:dyDescent="0.25">
      <c r="A147" s="11" t="s">
        <v>152</v>
      </c>
      <c r="B147" s="8" t="s">
        <v>153</v>
      </c>
      <c r="C147" s="9"/>
      <c r="D147" s="10">
        <v>32273.29</v>
      </c>
      <c r="E147" s="10">
        <v>38764.22</v>
      </c>
    </row>
    <row r="148" spans="1:5" ht="78.75" x14ac:dyDescent="0.25">
      <c r="A148" s="11" t="s">
        <v>154</v>
      </c>
      <c r="B148" s="8" t="s">
        <v>155</v>
      </c>
      <c r="C148" s="9"/>
      <c r="D148" s="10">
        <v>32273.29</v>
      </c>
      <c r="E148" s="10">
        <v>38764.22</v>
      </c>
    </row>
    <row r="149" spans="1:5" ht="15.75" x14ac:dyDescent="0.25">
      <c r="A149" s="7" t="s">
        <v>40</v>
      </c>
      <c r="B149" s="8" t="s">
        <v>155</v>
      </c>
      <c r="C149" s="9" t="s">
        <v>41</v>
      </c>
      <c r="D149" s="10">
        <v>32273.29</v>
      </c>
      <c r="E149" s="10">
        <v>38764.22</v>
      </c>
    </row>
    <row r="150" spans="1:5" ht="15.75" x14ac:dyDescent="0.25">
      <c r="A150" s="7" t="s">
        <v>42</v>
      </c>
      <c r="B150" s="8" t="s">
        <v>155</v>
      </c>
      <c r="C150" s="9" t="s">
        <v>43</v>
      </c>
      <c r="D150" s="10">
        <v>32273.29</v>
      </c>
      <c r="E150" s="10">
        <v>38764.22</v>
      </c>
    </row>
    <row r="151" spans="1:5" ht="31.5" x14ac:dyDescent="0.25">
      <c r="A151" s="7" t="s">
        <v>156</v>
      </c>
      <c r="B151" s="8" t="s">
        <v>157</v>
      </c>
      <c r="C151" s="9"/>
      <c r="D151" s="10">
        <v>177410.2</v>
      </c>
      <c r="E151" s="10">
        <v>158847.59</v>
      </c>
    </row>
    <row r="152" spans="1:5" ht="31.5" x14ac:dyDescent="0.25">
      <c r="A152" s="7" t="s">
        <v>158</v>
      </c>
      <c r="B152" s="8" t="s">
        <v>159</v>
      </c>
      <c r="C152" s="9"/>
      <c r="D152" s="10">
        <v>98030.01</v>
      </c>
      <c r="E152" s="10">
        <v>79455.12</v>
      </c>
    </row>
    <row r="153" spans="1:5" ht="31.5" x14ac:dyDescent="0.25">
      <c r="A153" s="7" t="s">
        <v>160</v>
      </c>
      <c r="B153" s="8" t="s">
        <v>161</v>
      </c>
      <c r="C153" s="9"/>
      <c r="D153" s="10">
        <v>98030.01</v>
      </c>
      <c r="E153" s="10">
        <v>79455.12</v>
      </c>
    </row>
    <row r="154" spans="1:5" ht="31.5" x14ac:dyDescent="0.25">
      <c r="A154" s="7" t="s">
        <v>162</v>
      </c>
      <c r="B154" s="8" t="s">
        <v>163</v>
      </c>
      <c r="C154" s="9"/>
      <c r="D154" s="10">
        <v>68352.789999999994</v>
      </c>
      <c r="E154" s="10">
        <v>63963.24</v>
      </c>
    </row>
    <row r="155" spans="1:5" ht="31.5" x14ac:dyDescent="0.25">
      <c r="A155" s="7" t="s">
        <v>29</v>
      </c>
      <c r="B155" s="8" t="s">
        <v>163</v>
      </c>
      <c r="C155" s="9" t="s">
        <v>30</v>
      </c>
      <c r="D155" s="10">
        <v>68352.789999999994</v>
      </c>
      <c r="E155" s="10">
        <v>63963.24</v>
      </c>
    </row>
    <row r="156" spans="1:5" ht="31.5" x14ac:dyDescent="0.25">
      <c r="A156" s="7" t="s">
        <v>31</v>
      </c>
      <c r="B156" s="8" t="s">
        <v>163</v>
      </c>
      <c r="C156" s="9" t="s">
        <v>32</v>
      </c>
      <c r="D156" s="10">
        <v>68352.789999999994</v>
      </c>
      <c r="E156" s="10">
        <v>63963.24</v>
      </c>
    </row>
    <row r="157" spans="1:5" ht="47.25" x14ac:dyDescent="0.25">
      <c r="A157" s="7" t="s">
        <v>164</v>
      </c>
      <c r="B157" s="8" t="s">
        <v>165</v>
      </c>
      <c r="C157" s="9"/>
      <c r="D157" s="10">
        <v>29677.22</v>
      </c>
      <c r="E157" s="10">
        <v>15491.88</v>
      </c>
    </row>
    <row r="158" spans="1:5" ht="31.5" x14ac:dyDescent="0.25">
      <c r="A158" s="7" t="s">
        <v>29</v>
      </c>
      <c r="B158" s="8" t="s">
        <v>165</v>
      </c>
      <c r="C158" s="9" t="s">
        <v>30</v>
      </c>
      <c r="D158" s="10">
        <v>29677.22</v>
      </c>
      <c r="E158" s="10">
        <v>15491.88</v>
      </c>
    </row>
    <row r="159" spans="1:5" ht="31.5" x14ac:dyDescent="0.25">
      <c r="A159" s="7" t="s">
        <v>31</v>
      </c>
      <c r="B159" s="8" t="s">
        <v>165</v>
      </c>
      <c r="C159" s="9" t="s">
        <v>32</v>
      </c>
      <c r="D159" s="10">
        <v>29677.22</v>
      </c>
      <c r="E159" s="10">
        <v>15491.88</v>
      </c>
    </row>
    <row r="160" spans="1:5" ht="15.75" x14ac:dyDescent="0.25">
      <c r="A160" s="7" t="s">
        <v>80</v>
      </c>
      <c r="B160" s="8" t="s">
        <v>166</v>
      </c>
      <c r="C160" s="9"/>
      <c r="D160" s="10">
        <v>79380.19</v>
      </c>
      <c r="E160" s="10">
        <v>79392.47</v>
      </c>
    </row>
    <row r="161" spans="1:5" ht="31.5" x14ac:dyDescent="0.25">
      <c r="A161" s="7" t="s">
        <v>167</v>
      </c>
      <c r="B161" s="8" t="s">
        <v>168</v>
      </c>
      <c r="C161" s="9"/>
      <c r="D161" s="10">
        <v>79380.19</v>
      </c>
      <c r="E161" s="10">
        <v>79392.47</v>
      </c>
    </row>
    <row r="162" spans="1:5" ht="15.75" x14ac:dyDescent="0.25">
      <c r="A162" s="7" t="s">
        <v>46</v>
      </c>
      <c r="B162" s="8" t="s">
        <v>169</v>
      </c>
      <c r="C162" s="9"/>
      <c r="D162" s="10">
        <v>79380.19</v>
      </c>
      <c r="E162" s="10">
        <v>79392.47</v>
      </c>
    </row>
    <row r="163" spans="1:5" ht="47.25" x14ac:dyDescent="0.25">
      <c r="A163" s="7" t="s">
        <v>25</v>
      </c>
      <c r="B163" s="8" t="s">
        <v>169</v>
      </c>
      <c r="C163" s="9" t="s">
        <v>26</v>
      </c>
      <c r="D163" s="10">
        <v>32540.86</v>
      </c>
      <c r="E163" s="10">
        <v>32545.33</v>
      </c>
    </row>
    <row r="164" spans="1:5" ht="15.75" x14ac:dyDescent="0.25">
      <c r="A164" s="7" t="s">
        <v>48</v>
      </c>
      <c r="B164" s="8" t="s">
        <v>169</v>
      </c>
      <c r="C164" s="9" t="s">
        <v>49</v>
      </c>
      <c r="D164" s="10">
        <v>32540.86</v>
      </c>
      <c r="E164" s="10">
        <v>32545.33</v>
      </c>
    </row>
    <row r="165" spans="1:5" ht="31.5" x14ac:dyDescent="0.25">
      <c r="A165" s="7" t="s">
        <v>29</v>
      </c>
      <c r="B165" s="8" t="s">
        <v>169</v>
      </c>
      <c r="C165" s="9" t="s">
        <v>30</v>
      </c>
      <c r="D165" s="10">
        <v>46818.21</v>
      </c>
      <c r="E165" s="10">
        <v>46826.02</v>
      </c>
    </row>
    <row r="166" spans="1:5" ht="31.5" x14ac:dyDescent="0.25">
      <c r="A166" s="7" t="s">
        <v>31</v>
      </c>
      <c r="B166" s="8" t="s">
        <v>169</v>
      </c>
      <c r="C166" s="9" t="s">
        <v>32</v>
      </c>
      <c r="D166" s="10">
        <v>46818.21</v>
      </c>
      <c r="E166" s="10">
        <v>46826.02</v>
      </c>
    </row>
    <row r="167" spans="1:5" ht="15.75" x14ac:dyDescent="0.25">
      <c r="A167" s="7" t="s">
        <v>54</v>
      </c>
      <c r="B167" s="8" t="s">
        <v>169</v>
      </c>
      <c r="C167" s="9" t="s">
        <v>55</v>
      </c>
      <c r="D167" s="10">
        <v>21.12</v>
      </c>
      <c r="E167" s="10">
        <v>21.12</v>
      </c>
    </row>
    <row r="168" spans="1:5" ht="15.75" x14ac:dyDescent="0.25">
      <c r="A168" s="7" t="s">
        <v>56</v>
      </c>
      <c r="B168" s="8" t="s">
        <v>169</v>
      </c>
      <c r="C168" s="9" t="s">
        <v>57</v>
      </c>
      <c r="D168" s="10">
        <v>21.12</v>
      </c>
      <c r="E168" s="10">
        <v>21.12</v>
      </c>
    </row>
    <row r="169" spans="1:5" ht="47.25" x14ac:dyDescent="0.25">
      <c r="A169" s="7" t="s">
        <v>170</v>
      </c>
      <c r="B169" s="8" t="s">
        <v>171</v>
      </c>
      <c r="C169" s="9"/>
      <c r="D169" s="10">
        <v>55274.02</v>
      </c>
      <c r="E169" s="10">
        <v>55274.03</v>
      </c>
    </row>
    <row r="170" spans="1:5" ht="15.75" x14ac:dyDescent="0.25">
      <c r="A170" s="7" t="s">
        <v>80</v>
      </c>
      <c r="B170" s="8" t="s">
        <v>172</v>
      </c>
      <c r="C170" s="9"/>
      <c r="D170" s="10">
        <v>55274.02</v>
      </c>
      <c r="E170" s="10">
        <v>55274.03</v>
      </c>
    </row>
    <row r="171" spans="1:5" ht="31.5" x14ac:dyDescent="0.25">
      <c r="A171" s="7" t="s">
        <v>173</v>
      </c>
      <c r="B171" s="8" t="s">
        <v>174</v>
      </c>
      <c r="C171" s="9"/>
      <c r="D171" s="10">
        <v>55274.02</v>
      </c>
      <c r="E171" s="10">
        <v>55274.03</v>
      </c>
    </row>
    <row r="172" spans="1:5" ht="15.75" x14ac:dyDescent="0.25">
      <c r="A172" s="7" t="s">
        <v>175</v>
      </c>
      <c r="B172" s="8" t="s">
        <v>176</v>
      </c>
      <c r="C172" s="9"/>
      <c r="D172" s="10">
        <v>350</v>
      </c>
      <c r="E172" s="10">
        <v>350</v>
      </c>
    </row>
    <row r="173" spans="1:5" ht="31.5" x14ac:dyDescent="0.25">
      <c r="A173" s="7" t="s">
        <v>29</v>
      </c>
      <c r="B173" s="8" t="s">
        <v>176</v>
      </c>
      <c r="C173" s="9" t="s">
        <v>30</v>
      </c>
      <c r="D173" s="10">
        <v>350</v>
      </c>
      <c r="E173" s="10">
        <v>350</v>
      </c>
    </row>
    <row r="174" spans="1:5" ht="31.5" x14ac:dyDescent="0.25">
      <c r="A174" s="7" t="s">
        <v>31</v>
      </c>
      <c r="B174" s="8" t="s">
        <v>176</v>
      </c>
      <c r="C174" s="9" t="s">
        <v>32</v>
      </c>
      <c r="D174" s="10">
        <v>350</v>
      </c>
      <c r="E174" s="10">
        <v>350</v>
      </c>
    </row>
    <row r="175" spans="1:5" ht="31.5" x14ac:dyDescent="0.25">
      <c r="A175" s="7" t="s">
        <v>177</v>
      </c>
      <c r="B175" s="8" t="s">
        <v>178</v>
      </c>
      <c r="C175" s="9"/>
      <c r="D175" s="10">
        <v>167.45</v>
      </c>
      <c r="E175" s="10">
        <v>167.45</v>
      </c>
    </row>
    <row r="176" spans="1:5" ht="31.5" x14ac:dyDescent="0.25">
      <c r="A176" s="7" t="s">
        <v>29</v>
      </c>
      <c r="B176" s="8" t="s">
        <v>178</v>
      </c>
      <c r="C176" s="9" t="s">
        <v>30</v>
      </c>
      <c r="D176" s="10">
        <v>167.45</v>
      </c>
      <c r="E176" s="10">
        <v>167.45</v>
      </c>
    </row>
    <row r="177" spans="1:5" ht="31.5" x14ac:dyDescent="0.25">
      <c r="A177" s="7" t="s">
        <v>31</v>
      </c>
      <c r="B177" s="8" t="s">
        <v>178</v>
      </c>
      <c r="C177" s="9" t="s">
        <v>32</v>
      </c>
      <c r="D177" s="10">
        <v>167.45</v>
      </c>
      <c r="E177" s="10">
        <v>167.45</v>
      </c>
    </row>
    <row r="178" spans="1:5" ht="63" x14ac:dyDescent="0.25">
      <c r="A178" s="7" t="s">
        <v>179</v>
      </c>
      <c r="B178" s="8" t="s">
        <v>180</v>
      </c>
      <c r="C178" s="9"/>
      <c r="D178" s="10">
        <v>31.96</v>
      </c>
      <c r="E178" s="10">
        <v>31.97</v>
      </c>
    </row>
    <row r="179" spans="1:5" ht="15.75" x14ac:dyDescent="0.25">
      <c r="A179" s="7" t="s">
        <v>54</v>
      </c>
      <c r="B179" s="8" t="s">
        <v>180</v>
      </c>
      <c r="C179" s="9" t="s">
        <v>55</v>
      </c>
      <c r="D179" s="10">
        <v>31.96</v>
      </c>
      <c r="E179" s="10">
        <v>31.97</v>
      </c>
    </row>
    <row r="180" spans="1:5" ht="47.25" x14ac:dyDescent="0.25">
      <c r="A180" s="7" t="s">
        <v>94</v>
      </c>
      <c r="B180" s="8" t="s">
        <v>180</v>
      </c>
      <c r="C180" s="9" t="s">
        <v>95</v>
      </c>
      <c r="D180" s="10">
        <v>31.96</v>
      </c>
      <c r="E180" s="10">
        <v>31.97</v>
      </c>
    </row>
    <row r="181" spans="1:5" ht="15.75" x14ac:dyDescent="0.25">
      <c r="A181" s="7" t="s">
        <v>181</v>
      </c>
      <c r="B181" s="8" t="s">
        <v>182</v>
      </c>
      <c r="C181" s="9"/>
      <c r="D181" s="10">
        <v>423.73</v>
      </c>
      <c r="E181" s="10">
        <v>423.73</v>
      </c>
    </row>
    <row r="182" spans="1:5" ht="31.5" x14ac:dyDescent="0.25">
      <c r="A182" s="7" t="s">
        <v>29</v>
      </c>
      <c r="B182" s="8" t="s">
        <v>182</v>
      </c>
      <c r="C182" s="9" t="s">
        <v>30</v>
      </c>
      <c r="D182" s="10">
        <v>423.73</v>
      </c>
      <c r="E182" s="10">
        <v>423.73</v>
      </c>
    </row>
    <row r="183" spans="1:5" ht="31.5" x14ac:dyDescent="0.25">
      <c r="A183" s="7" t="s">
        <v>31</v>
      </c>
      <c r="B183" s="8" t="s">
        <v>182</v>
      </c>
      <c r="C183" s="9" t="s">
        <v>32</v>
      </c>
      <c r="D183" s="10">
        <v>423.73</v>
      </c>
      <c r="E183" s="10">
        <v>423.73</v>
      </c>
    </row>
    <row r="184" spans="1:5" ht="15.75" x14ac:dyDescent="0.25">
      <c r="A184" s="7" t="s">
        <v>183</v>
      </c>
      <c r="B184" s="8" t="s">
        <v>184</v>
      </c>
      <c r="C184" s="9"/>
      <c r="D184" s="10">
        <v>27019.48</v>
      </c>
      <c r="E184" s="10">
        <v>27019.48</v>
      </c>
    </row>
    <row r="185" spans="1:5" ht="47.25" x14ac:dyDescent="0.25">
      <c r="A185" s="7" t="s">
        <v>25</v>
      </c>
      <c r="B185" s="8" t="s">
        <v>184</v>
      </c>
      <c r="C185" s="9" t="s">
        <v>26</v>
      </c>
      <c r="D185" s="10">
        <v>19355.53</v>
      </c>
      <c r="E185" s="10">
        <v>19355.53</v>
      </c>
    </row>
    <row r="186" spans="1:5" ht="15.75" x14ac:dyDescent="0.25">
      <c r="A186" s="7" t="s">
        <v>48</v>
      </c>
      <c r="B186" s="8" t="s">
        <v>184</v>
      </c>
      <c r="C186" s="9" t="s">
        <v>49</v>
      </c>
      <c r="D186" s="10">
        <v>19355.53</v>
      </c>
      <c r="E186" s="10">
        <v>19355.53</v>
      </c>
    </row>
    <row r="187" spans="1:5" ht="31.5" x14ac:dyDescent="0.25">
      <c r="A187" s="7" t="s">
        <v>29</v>
      </c>
      <c r="B187" s="8" t="s">
        <v>184</v>
      </c>
      <c r="C187" s="9" t="s">
        <v>30</v>
      </c>
      <c r="D187" s="10">
        <v>7630.75</v>
      </c>
      <c r="E187" s="10">
        <v>7630.75</v>
      </c>
    </row>
    <row r="188" spans="1:5" ht="31.5" x14ac:dyDescent="0.25">
      <c r="A188" s="7" t="s">
        <v>31</v>
      </c>
      <c r="B188" s="8" t="s">
        <v>184</v>
      </c>
      <c r="C188" s="9" t="s">
        <v>32</v>
      </c>
      <c r="D188" s="10">
        <v>7630.75</v>
      </c>
      <c r="E188" s="10">
        <v>7630.75</v>
      </c>
    </row>
    <row r="189" spans="1:5" ht="15.75" x14ac:dyDescent="0.25">
      <c r="A189" s="7" t="s">
        <v>54</v>
      </c>
      <c r="B189" s="8" t="s">
        <v>184</v>
      </c>
      <c r="C189" s="9" t="s">
        <v>55</v>
      </c>
      <c r="D189" s="10">
        <v>33.200000000000003</v>
      </c>
      <c r="E189" s="10">
        <v>33.200000000000003</v>
      </c>
    </row>
    <row r="190" spans="1:5" ht="15.75" x14ac:dyDescent="0.25">
      <c r="A190" s="7" t="s">
        <v>56</v>
      </c>
      <c r="B190" s="8" t="s">
        <v>184</v>
      </c>
      <c r="C190" s="9" t="s">
        <v>57</v>
      </c>
      <c r="D190" s="10">
        <v>33.200000000000003</v>
      </c>
      <c r="E190" s="10">
        <v>33.200000000000003</v>
      </c>
    </row>
    <row r="191" spans="1:5" ht="15.75" x14ac:dyDescent="0.25">
      <c r="A191" s="7" t="s">
        <v>185</v>
      </c>
      <c r="B191" s="8" t="s">
        <v>186</v>
      </c>
      <c r="C191" s="9"/>
      <c r="D191" s="10">
        <v>27281.4</v>
      </c>
      <c r="E191" s="10">
        <v>27281.4</v>
      </c>
    </row>
    <row r="192" spans="1:5" ht="31.5" x14ac:dyDescent="0.25">
      <c r="A192" s="7" t="s">
        <v>29</v>
      </c>
      <c r="B192" s="8" t="s">
        <v>186</v>
      </c>
      <c r="C192" s="9" t="s">
        <v>30</v>
      </c>
      <c r="D192" s="10">
        <v>27281.4</v>
      </c>
      <c r="E192" s="10">
        <v>27281.4</v>
      </c>
    </row>
    <row r="193" spans="1:5" ht="31.5" x14ac:dyDescent="0.25">
      <c r="A193" s="7" t="s">
        <v>31</v>
      </c>
      <c r="B193" s="8" t="s">
        <v>186</v>
      </c>
      <c r="C193" s="9" t="s">
        <v>32</v>
      </c>
      <c r="D193" s="10">
        <v>27281.4</v>
      </c>
      <c r="E193" s="10">
        <v>27281.4</v>
      </c>
    </row>
    <row r="194" spans="1:5" ht="31.5" x14ac:dyDescent="0.25">
      <c r="A194" s="7" t="s">
        <v>187</v>
      </c>
      <c r="B194" s="8" t="s">
        <v>188</v>
      </c>
      <c r="C194" s="9"/>
      <c r="D194" s="10">
        <v>13914.45</v>
      </c>
      <c r="E194" s="10">
        <v>13914.45</v>
      </c>
    </row>
    <row r="195" spans="1:5" ht="15.75" x14ac:dyDescent="0.25">
      <c r="A195" s="7" t="s">
        <v>80</v>
      </c>
      <c r="B195" s="8" t="s">
        <v>189</v>
      </c>
      <c r="C195" s="9"/>
      <c r="D195" s="10">
        <v>13914.45</v>
      </c>
      <c r="E195" s="10">
        <v>13914.45</v>
      </c>
    </row>
    <row r="196" spans="1:5" ht="31.5" x14ac:dyDescent="0.25">
      <c r="A196" s="7" t="s">
        <v>190</v>
      </c>
      <c r="B196" s="8" t="s">
        <v>191</v>
      </c>
      <c r="C196" s="9"/>
      <c r="D196" s="10">
        <v>42.97</v>
      </c>
      <c r="E196" s="10">
        <v>42.97</v>
      </c>
    </row>
    <row r="197" spans="1:5" ht="15.75" x14ac:dyDescent="0.25">
      <c r="A197" s="7" t="s">
        <v>192</v>
      </c>
      <c r="B197" s="8" t="s">
        <v>193</v>
      </c>
      <c r="C197" s="9"/>
      <c r="D197" s="10">
        <v>42.97</v>
      </c>
      <c r="E197" s="10">
        <v>42.97</v>
      </c>
    </row>
    <row r="198" spans="1:5" ht="15.75" x14ac:dyDescent="0.25">
      <c r="A198" s="7" t="s">
        <v>72</v>
      </c>
      <c r="B198" s="8" t="s">
        <v>193</v>
      </c>
      <c r="C198" s="9" t="s">
        <v>73</v>
      </c>
      <c r="D198" s="10">
        <v>42.97</v>
      </c>
      <c r="E198" s="10">
        <v>42.97</v>
      </c>
    </row>
    <row r="199" spans="1:5" ht="31.5" x14ac:dyDescent="0.25">
      <c r="A199" s="7" t="s">
        <v>111</v>
      </c>
      <c r="B199" s="8" t="s">
        <v>193</v>
      </c>
      <c r="C199" s="9" t="s">
        <v>112</v>
      </c>
      <c r="D199" s="10">
        <v>42.97</v>
      </c>
      <c r="E199" s="10">
        <v>42.97</v>
      </c>
    </row>
    <row r="200" spans="1:5" ht="31.5" x14ac:dyDescent="0.25">
      <c r="A200" s="7" t="s">
        <v>194</v>
      </c>
      <c r="B200" s="8" t="s">
        <v>195</v>
      </c>
      <c r="C200" s="9"/>
      <c r="D200" s="10">
        <v>12785.9</v>
      </c>
      <c r="E200" s="10">
        <v>12785.9</v>
      </c>
    </row>
    <row r="201" spans="1:5" ht="31.5" x14ac:dyDescent="0.25">
      <c r="A201" s="7" t="s">
        <v>196</v>
      </c>
      <c r="B201" s="8" t="s">
        <v>197</v>
      </c>
      <c r="C201" s="9"/>
      <c r="D201" s="10">
        <v>12485.9</v>
      </c>
      <c r="E201" s="10">
        <v>12485.9</v>
      </c>
    </row>
    <row r="202" spans="1:5" ht="31.5" x14ac:dyDescent="0.25">
      <c r="A202" s="7" t="s">
        <v>29</v>
      </c>
      <c r="B202" s="8" t="s">
        <v>197</v>
      </c>
      <c r="C202" s="9" t="s">
        <v>30</v>
      </c>
      <c r="D202" s="10">
        <v>12485.9</v>
      </c>
      <c r="E202" s="10">
        <v>12485.9</v>
      </c>
    </row>
    <row r="203" spans="1:5" ht="31.5" x14ac:dyDescent="0.25">
      <c r="A203" s="7" t="s">
        <v>31</v>
      </c>
      <c r="B203" s="8" t="s">
        <v>197</v>
      </c>
      <c r="C203" s="9" t="s">
        <v>32</v>
      </c>
      <c r="D203" s="10">
        <v>12485.9</v>
      </c>
      <c r="E203" s="10">
        <v>12485.9</v>
      </c>
    </row>
    <row r="204" spans="1:5" ht="31.5" x14ac:dyDescent="0.25">
      <c r="A204" s="7" t="s">
        <v>198</v>
      </c>
      <c r="B204" s="8" t="s">
        <v>199</v>
      </c>
      <c r="C204" s="9"/>
      <c r="D204" s="10">
        <v>300</v>
      </c>
      <c r="E204" s="10">
        <v>300</v>
      </c>
    </row>
    <row r="205" spans="1:5" ht="15.75" x14ac:dyDescent="0.25">
      <c r="A205" s="7" t="s">
        <v>54</v>
      </c>
      <c r="B205" s="8" t="s">
        <v>199</v>
      </c>
      <c r="C205" s="9" t="s">
        <v>55</v>
      </c>
      <c r="D205" s="10">
        <v>300</v>
      </c>
      <c r="E205" s="10">
        <v>300</v>
      </c>
    </row>
    <row r="206" spans="1:5" ht="47.25" x14ac:dyDescent="0.25">
      <c r="A206" s="7" t="s">
        <v>94</v>
      </c>
      <c r="B206" s="8" t="s">
        <v>199</v>
      </c>
      <c r="C206" s="9" t="s">
        <v>95</v>
      </c>
      <c r="D206" s="10">
        <v>300</v>
      </c>
      <c r="E206" s="10">
        <v>300</v>
      </c>
    </row>
    <row r="207" spans="1:5" ht="31.5" x14ac:dyDescent="0.25">
      <c r="A207" s="7" t="s">
        <v>200</v>
      </c>
      <c r="B207" s="8" t="s">
        <v>201</v>
      </c>
      <c r="C207" s="9"/>
      <c r="D207" s="10">
        <v>1085.58</v>
      </c>
      <c r="E207" s="10">
        <v>1085.58</v>
      </c>
    </row>
    <row r="208" spans="1:5" ht="15.75" x14ac:dyDescent="0.25">
      <c r="A208" s="7" t="s">
        <v>202</v>
      </c>
      <c r="B208" s="8" t="s">
        <v>203</v>
      </c>
      <c r="C208" s="9"/>
      <c r="D208" s="10">
        <v>1085.58</v>
      </c>
      <c r="E208" s="10">
        <v>1085.58</v>
      </c>
    </row>
    <row r="209" spans="1:5" ht="31.5" x14ac:dyDescent="0.25">
      <c r="A209" s="7" t="s">
        <v>29</v>
      </c>
      <c r="B209" s="8" t="s">
        <v>203</v>
      </c>
      <c r="C209" s="9" t="s">
        <v>30</v>
      </c>
      <c r="D209" s="10">
        <v>1085.58</v>
      </c>
      <c r="E209" s="10">
        <v>1085.58</v>
      </c>
    </row>
    <row r="210" spans="1:5" ht="31.5" x14ac:dyDescent="0.25">
      <c r="A210" s="7" t="s">
        <v>31</v>
      </c>
      <c r="B210" s="8" t="s">
        <v>203</v>
      </c>
      <c r="C210" s="9" t="s">
        <v>32</v>
      </c>
      <c r="D210" s="10">
        <v>1085.58</v>
      </c>
      <c r="E210" s="10">
        <v>1085.58</v>
      </c>
    </row>
    <row r="211" spans="1:5" ht="31.5" x14ac:dyDescent="0.25">
      <c r="A211" s="7" t="s">
        <v>204</v>
      </c>
      <c r="B211" s="8" t="s">
        <v>205</v>
      </c>
      <c r="C211" s="9"/>
      <c r="D211" s="10">
        <f>40148.96+199.3-1.73</f>
        <v>40346.53</v>
      </c>
      <c r="E211" s="10">
        <f>40113.06+213.82-34.21</f>
        <v>40292.67</v>
      </c>
    </row>
    <row r="212" spans="1:5" ht="31.5" x14ac:dyDescent="0.25">
      <c r="A212" s="7" t="s">
        <v>158</v>
      </c>
      <c r="B212" s="8" t="s">
        <v>206</v>
      </c>
      <c r="C212" s="9"/>
      <c r="D212" s="10">
        <v>163.86</v>
      </c>
      <c r="E212" s="10">
        <v>163.86</v>
      </c>
    </row>
    <row r="213" spans="1:5" ht="31.5" x14ac:dyDescent="0.25">
      <c r="A213" s="7" t="s">
        <v>207</v>
      </c>
      <c r="B213" s="8" t="s">
        <v>208</v>
      </c>
      <c r="C213" s="9"/>
      <c r="D213" s="10">
        <v>163.86</v>
      </c>
      <c r="E213" s="10">
        <v>163.86</v>
      </c>
    </row>
    <row r="214" spans="1:5" ht="15.75" x14ac:dyDescent="0.25">
      <c r="A214" s="7" t="s">
        <v>209</v>
      </c>
      <c r="B214" s="8" t="s">
        <v>210</v>
      </c>
      <c r="C214" s="9"/>
      <c r="D214" s="10">
        <v>163.86</v>
      </c>
      <c r="E214" s="10">
        <v>163.86</v>
      </c>
    </row>
    <row r="215" spans="1:5" ht="31.5" x14ac:dyDescent="0.25">
      <c r="A215" s="7" t="s">
        <v>86</v>
      </c>
      <c r="B215" s="8" t="s">
        <v>210</v>
      </c>
      <c r="C215" s="9" t="s">
        <v>87</v>
      </c>
      <c r="D215" s="10">
        <v>163.86</v>
      </c>
      <c r="E215" s="10">
        <v>163.86</v>
      </c>
    </row>
    <row r="216" spans="1:5" ht="15.75" x14ac:dyDescent="0.25">
      <c r="A216" s="7" t="s">
        <v>211</v>
      </c>
      <c r="B216" s="8" t="s">
        <v>210</v>
      </c>
      <c r="C216" s="9" t="s">
        <v>212</v>
      </c>
      <c r="D216" s="10">
        <v>163.86</v>
      </c>
      <c r="E216" s="10">
        <v>163.86</v>
      </c>
    </row>
    <row r="217" spans="1:5" ht="15.75" x14ac:dyDescent="0.25">
      <c r="A217" s="7" t="s">
        <v>80</v>
      </c>
      <c r="B217" s="8" t="s">
        <v>213</v>
      </c>
      <c r="C217" s="9"/>
      <c r="D217" s="10">
        <f>39985.1+199.3-1.73</f>
        <v>40182.67</v>
      </c>
      <c r="E217" s="10">
        <f>39949.2+213.82-34.21</f>
        <v>40128.81</v>
      </c>
    </row>
    <row r="218" spans="1:5" ht="31.5" x14ac:dyDescent="0.25">
      <c r="A218" s="7" t="s">
        <v>214</v>
      </c>
      <c r="B218" s="8" t="s">
        <v>215</v>
      </c>
      <c r="C218" s="9"/>
      <c r="D218" s="10">
        <f>33275.91-1.73</f>
        <v>33274.18</v>
      </c>
      <c r="E218" s="10">
        <f>33275.92-34.21</f>
        <v>33241.71</v>
      </c>
    </row>
    <row r="219" spans="1:5" ht="15.75" x14ac:dyDescent="0.25">
      <c r="A219" s="7" t="s">
        <v>46</v>
      </c>
      <c r="B219" s="8" t="s">
        <v>216</v>
      </c>
      <c r="C219" s="9"/>
      <c r="D219" s="10">
        <v>32863.71</v>
      </c>
      <c r="E219" s="10">
        <v>32863.72</v>
      </c>
    </row>
    <row r="220" spans="1:5" ht="31.5" x14ac:dyDescent="0.25">
      <c r="A220" s="7" t="s">
        <v>86</v>
      </c>
      <c r="B220" s="8" t="s">
        <v>216</v>
      </c>
      <c r="C220" s="9" t="s">
        <v>87</v>
      </c>
      <c r="D220" s="10">
        <v>32863.71</v>
      </c>
      <c r="E220" s="10">
        <v>32863.72</v>
      </c>
    </row>
    <row r="221" spans="1:5" ht="15.75" x14ac:dyDescent="0.25">
      <c r="A221" s="7" t="s">
        <v>211</v>
      </c>
      <c r="B221" s="8" t="s">
        <v>216</v>
      </c>
      <c r="C221" s="9" t="s">
        <v>212</v>
      </c>
      <c r="D221" s="10">
        <v>32863.71</v>
      </c>
      <c r="E221" s="10">
        <v>32863.72</v>
      </c>
    </row>
    <row r="222" spans="1:5" ht="15.75" x14ac:dyDescent="0.25">
      <c r="A222" s="7" t="s">
        <v>217</v>
      </c>
      <c r="B222" s="8" t="s">
        <v>218</v>
      </c>
      <c r="C222" s="9"/>
      <c r="D222" s="10">
        <v>410.46999999999997</v>
      </c>
      <c r="E222" s="10">
        <f t="shared" ref="E222:E223" si="0">412.2-34.21</f>
        <v>377.99</v>
      </c>
    </row>
    <row r="223" spans="1:5" ht="31.5" x14ac:dyDescent="0.25">
      <c r="A223" s="7" t="s">
        <v>29</v>
      </c>
      <c r="B223" s="8" t="s">
        <v>218</v>
      </c>
      <c r="C223" s="9" t="s">
        <v>30</v>
      </c>
      <c r="D223" s="10">
        <v>410.46999999999997</v>
      </c>
      <c r="E223" s="10">
        <f t="shared" si="0"/>
        <v>377.99</v>
      </c>
    </row>
    <row r="224" spans="1:5" ht="31.5" x14ac:dyDescent="0.25">
      <c r="A224" s="7" t="s">
        <v>31</v>
      </c>
      <c r="B224" s="8" t="s">
        <v>218</v>
      </c>
      <c r="C224" s="9" t="s">
        <v>32</v>
      </c>
      <c r="D224" s="10">
        <f>412.2-1.73</f>
        <v>410.46999999999997</v>
      </c>
      <c r="E224" s="10">
        <f>412.2-34.21</f>
        <v>377.99</v>
      </c>
    </row>
    <row r="225" spans="1:5" ht="31.5" x14ac:dyDescent="0.25">
      <c r="A225" s="7" t="s">
        <v>219</v>
      </c>
      <c r="B225" s="8" t="s">
        <v>220</v>
      </c>
      <c r="C225" s="9"/>
      <c r="D225" s="10">
        <f>874.06+199.3</f>
        <v>1073.3599999999999</v>
      </c>
      <c r="E225" s="10">
        <f>838.15+213.82</f>
        <v>1051.97</v>
      </c>
    </row>
    <row r="226" spans="1:5" ht="15.75" x14ac:dyDescent="0.25">
      <c r="A226" s="7" t="s">
        <v>221</v>
      </c>
      <c r="B226" s="8" t="s">
        <v>222</v>
      </c>
      <c r="C226" s="9"/>
      <c r="D226" s="10">
        <v>147.19999999999999</v>
      </c>
      <c r="E226" s="10">
        <v>147.19999999999999</v>
      </c>
    </row>
    <row r="227" spans="1:5" ht="31.5" x14ac:dyDescent="0.25">
      <c r="A227" s="7" t="s">
        <v>86</v>
      </c>
      <c r="B227" s="8" t="s">
        <v>222</v>
      </c>
      <c r="C227" s="9" t="s">
        <v>87</v>
      </c>
      <c r="D227" s="10">
        <v>147.19999999999999</v>
      </c>
      <c r="E227" s="10">
        <v>147.19999999999999</v>
      </c>
    </row>
    <row r="228" spans="1:5" ht="15.75" x14ac:dyDescent="0.25">
      <c r="A228" s="7" t="s">
        <v>211</v>
      </c>
      <c r="B228" s="8" t="s">
        <v>222</v>
      </c>
      <c r="C228" s="9" t="s">
        <v>212</v>
      </c>
      <c r="D228" s="10">
        <v>147.19999999999999</v>
      </c>
      <c r="E228" s="10">
        <v>147.19999999999999</v>
      </c>
    </row>
    <row r="229" spans="1:5" ht="15.75" x14ac:dyDescent="0.25">
      <c r="A229" s="7" t="s">
        <v>223</v>
      </c>
      <c r="B229" s="8" t="s">
        <v>224</v>
      </c>
      <c r="C229" s="9"/>
      <c r="D229" s="10">
        <v>690.95</v>
      </c>
      <c r="E229" s="10">
        <v>690.95</v>
      </c>
    </row>
    <row r="230" spans="1:5" ht="47.25" x14ac:dyDescent="0.25">
      <c r="A230" s="7" t="s">
        <v>25</v>
      </c>
      <c r="B230" s="8" t="s">
        <v>224</v>
      </c>
      <c r="C230" s="9" t="s">
        <v>26</v>
      </c>
      <c r="D230" s="10">
        <v>415.34</v>
      </c>
      <c r="E230" s="10">
        <v>415.34</v>
      </c>
    </row>
    <row r="231" spans="1:5" ht="15.75" x14ac:dyDescent="0.25">
      <c r="A231" s="7" t="s">
        <v>48</v>
      </c>
      <c r="B231" s="8" t="s">
        <v>224</v>
      </c>
      <c r="C231" s="9" t="s">
        <v>49</v>
      </c>
      <c r="D231" s="10">
        <v>415.34</v>
      </c>
      <c r="E231" s="10">
        <v>415.34</v>
      </c>
    </row>
    <row r="232" spans="1:5" ht="31.5" x14ac:dyDescent="0.25">
      <c r="A232" s="7" t="s">
        <v>29</v>
      </c>
      <c r="B232" s="8" t="s">
        <v>224</v>
      </c>
      <c r="C232" s="9" t="s">
        <v>30</v>
      </c>
      <c r="D232" s="10">
        <v>32</v>
      </c>
      <c r="E232" s="10">
        <v>32</v>
      </c>
    </row>
    <row r="233" spans="1:5" ht="31.5" x14ac:dyDescent="0.25">
      <c r="A233" s="7" t="s">
        <v>31</v>
      </c>
      <c r="B233" s="8" t="s">
        <v>224</v>
      </c>
      <c r="C233" s="9" t="s">
        <v>32</v>
      </c>
      <c r="D233" s="10">
        <v>32</v>
      </c>
      <c r="E233" s="10">
        <v>32</v>
      </c>
    </row>
    <row r="234" spans="1:5" ht="31.5" x14ac:dyDescent="0.25">
      <c r="A234" s="7" t="s">
        <v>86</v>
      </c>
      <c r="B234" s="8" t="s">
        <v>224</v>
      </c>
      <c r="C234" s="9" t="s">
        <v>87</v>
      </c>
      <c r="D234" s="10">
        <v>243.61</v>
      </c>
      <c r="E234" s="10">
        <v>243.61</v>
      </c>
    </row>
    <row r="235" spans="1:5" ht="15.75" x14ac:dyDescent="0.25">
      <c r="A235" s="7" t="s">
        <v>211</v>
      </c>
      <c r="B235" s="8" t="s">
        <v>224</v>
      </c>
      <c r="C235" s="9" t="s">
        <v>212</v>
      </c>
      <c r="D235" s="10">
        <v>243.61</v>
      </c>
      <c r="E235" s="10">
        <v>243.61</v>
      </c>
    </row>
    <row r="236" spans="1:5" ht="15.75" x14ac:dyDescent="0.25">
      <c r="A236" s="7" t="s">
        <v>223</v>
      </c>
      <c r="B236" s="8" t="s">
        <v>225</v>
      </c>
      <c r="C236" s="9"/>
      <c r="D236" s="10">
        <v>235.21</v>
      </c>
      <c r="E236" s="10">
        <v>213.82</v>
      </c>
    </row>
    <row r="237" spans="1:5" ht="31.5" x14ac:dyDescent="0.25">
      <c r="A237" s="7" t="s">
        <v>86</v>
      </c>
      <c r="B237" s="8" t="s">
        <v>225</v>
      </c>
      <c r="C237" s="9" t="s">
        <v>87</v>
      </c>
      <c r="D237" s="10">
        <v>235.21</v>
      </c>
      <c r="E237" s="10">
        <v>213.82</v>
      </c>
    </row>
    <row r="238" spans="1:5" ht="15.75" x14ac:dyDescent="0.25">
      <c r="A238" s="7" t="s">
        <v>211</v>
      </c>
      <c r="B238" s="8" t="s">
        <v>225</v>
      </c>
      <c r="C238" s="9" t="s">
        <v>212</v>
      </c>
      <c r="D238" s="10">
        <f>35.91+199.3</f>
        <v>235.21</v>
      </c>
      <c r="E238" s="10">
        <v>213.82</v>
      </c>
    </row>
    <row r="239" spans="1:5" ht="31.5" x14ac:dyDescent="0.25">
      <c r="A239" s="7" t="s">
        <v>226</v>
      </c>
      <c r="B239" s="8" t="s">
        <v>227</v>
      </c>
      <c r="C239" s="9"/>
      <c r="D239" s="10">
        <v>800</v>
      </c>
      <c r="E239" s="10">
        <v>800</v>
      </c>
    </row>
    <row r="240" spans="1:5" ht="31.5" x14ac:dyDescent="0.25">
      <c r="A240" s="7" t="s">
        <v>228</v>
      </c>
      <c r="B240" s="8" t="s">
        <v>229</v>
      </c>
      <c r="C240" s="9"/>
      <c r="D240" s="10">
        <v>800</v>
      </c>
      <c r="E240" s="10">
        <v>800</v>
      </c>
    </row>
    <row r="241" spans="1:5" ht="31.5" x14ac:dyDescent="0.25">
      <c r="A241" s="7" t="s">
        <v>86</v>
      </c>
      <c r="B241" s="8" t="s">
        <v>229</v>
      </c>
      <c r="C241" s="9" t="s">
        <v>87</v>
      </c>
      <c r="D241" s="10">
        <v>800</v>
      </c>
      <c r="E241" s="10">
        <v>800</v>
      </c>
    </row>
    <row r="242" spans="1:5" ht="47.25" x14ac:dyDescent="0.25">
      <c r="A242" s="7" t="s">
        <v>88</v>
      </c>
      <c r="B242" s="8" t="s">
        <v>229</v>
      </c>
      <c r="C242" s="9" t="s">
        <v>89</v>
      </c>
      <c r="D242" s="10">
        <v>800</v>
      </c>
      <c r="E242" s="10">
        <v>800</v>
      </c>
    </row>
    <row r="243" spans="1:5" ht="31.5" x14ac:dyDescent="0.25">
      <c r="A243" s="7" t="s">
        <v>230</v>
      </c>
      <c r="B243" s="8" t="s">
        <v>231</v>
      </c>
      <c r="C243" s="9"/>
      <c r="D243" s="10">
        <v>91.55</v>
      </c>
      <c r="E243" s="10">
        <v>91.55</v>
      </c>
    </row>
    <row r="244" spans="1:5" ht="31.5" x14ac:dyDescent="0.25">
      <c r="A244" s="7" t="s">
        <v>232</v>
      </c>
      <c r="B244" s="8" t="s">
        <v>233</v>
      </c>
      <c r="C244" s="9"/>
      <c r="D244" s="10">
        <v>91.55</v>
      </c>
      <c r="E244" s="10">
        <v>91.55</v>
      </c>
    </row>
    <row r="245" spans="1:5" ht="31.5" x14ac:dyDescent="0.25">
      <c r="A245" s="7" t="s">
        <v>29</v>
      </c>
      <c r="B245" s="8" t="s">
        <v>233</v>
      </c>
      <c r="C245" s="9" t="s">
        <v>30</v>
      </c>
      <c r="D245" s="10">
        <v>33</v>
      </c>
      <c r="E245" s="10">
        <v>33</v>
      </c>
    </row>
    <row r="246" spans="1:5" ht="31.5" x14ac:dyDescent="0.25">
      <c r="A246" s="7" t="s">
        <v>31</v>
      </c>
      <c r="B246" s="8" t="s">
        <v>233</v>
      </c>
      <c r="C246" s="9" t="s">
        <v>32</v>
      </c>
      <c r="D246" s="10">
        <v>33</v>
      </c>
      <c r="E246" s="10">
        <v>33</v>
      </c>
    </row>
    <row r="247" spans="1:5" ht="31.5" x14ac:dyDescent="0.25">
      <c r="A247" s="7" t="s">
        <v>86</v>
      </c>
      <c r="B247" s="8" t="s">
        <v>233</v>
      </c>
      <c r="C247" s="9" t="s">
        <v>87</v>
      </c>
      <c r="D247" s="10">
        <v>58.55</v>
      </c>
      <c r="E247" s="10">
        <v>58.55</v>
      </c>
    </row>
    <row r="248" spans="1:5" ht="15.75" x14ac:dyDescent="0.25">
      <c r="A248" s="7" t="s">
        <v>211</v>
      </c>
      <c r="B248" s="8" t="s">
        <v>233</v>
      </c>
      <c r="C248" s="9" t="s">
        <v>212</v>
      </c>
      <c r="D248" s="10">
        <v>58.55</v>
      </c>
      <c r="E248" s="10">
        <v>58.55</v>
      </c>
    </row>
    <row r="249" spans="1:5" ht="31.5" x14ac:dyDescent="0.25">
      <c r="A249" s="7" t="s">
        <v>234</v>
      </c>
      <c r="B249" s="8" t="s">
        <v>235</v>
      </c>
      <c r="C249" s="9"/>
      <c r="D249" s="10">
        <v>4943.58</v>
      </c>
      <c r="E249" s="10">
        <v>4943.58</v>
      </c>
    </row>
    <row r="250" spans="1:5" ht="15.75" x14ac:dyDescent="0.25">
      <c r="A250" s="7" t="s">
        <v>236</v>
      </c>
      <c r="B250" s="8" t="s">
        <v>237</v>
      </c>
      <c r="C250" s="9"/>
      <c r="D250" s="10">
        <v>4691.41</v>
      </c>
      <c r="E250" s="10">
        <v>4691.41</v>
      </c>
    </row>
    <row r="251" spans="1:5" ht="31.5" x14ac:dyDescent="0.25">
      <c r="A251" s="7" t="s">
        <v>29</v>
      </c>
      <c r="B251" s="8" t="s">
        <v>237</v>
      </c>
      <c r="C251" s="9" t="s">
        <v>30</v>
      </c>
      <c r="D251" s="10">
        <v>4691.41</v>
      </c>
      <c r="E251" s="10">
        <v>4691.41</v>
      </c>
    </row>
    <row r="252" spans="1:5" ht="31.5" x14ac:dyDescent="0.25">
      <c r="A252" s="7" t="s">
        <v>31</v>
      </c>
      <c r="B252" s="8" t="s">
        <v>237</v>
      </c>
      <c r="C252" s="9" t="s">
        <v>32</v>
      </c>
      <c r="D252" s="10">
        <v>4691.41</v>
      </c>
      <c r="E252" s="10">
        <v>4691.41</v>
      </c>
    </row>
    <row r="253" spans="1:5" ht="31.5" x14ac:dyDescent="0.25">
      <c r="A253" s="7" t="s">
        <v>238</v>
      </c>
      <c r="B253" s="8" t="s">
        <v>239</v>
      </c>
      <c r="C253" s="9"/>
      <c r="D253" s="10">
        <v>252.17</v>
      </c>
      <c r="E253" s="10">
        <v>252.17</v>
      </c>
    </row>
    <row r="254" spans="1:5" ht="31.5" x14ac:dyDescent="0.25">
      <c r="A254" s="7" t="s">
        <v>29</v>
      </c>
      <c r="B254" s="8" t="s">
        <v>239</v>
      </c>
      <c r="C254" s="9" t="s">
        <v>30</v>
      </c>
      <c r="D254" s="10">
        <v>252.17</v>
      </c>
      <c r="E254" s="10">
        <v>252.17</v>
      </c>
    </row>
    <row r="255" spans="1:5" ht="31.5" x14ac:dyDescent="0.25">
      <c r="A255" s="7" t="s">
        <v>31</v>
      </c>
      <c r="B255" s="8" t="s">
        <v>239</v>
      </c>
      <c r="C255" s="9" t="s">
        <v>32</v>
      </c>
      <c r="D255" s="10">
        <v>252.17</v>
      </c>
      <c r="E255" s="10">
        <v>252.17</v>
      </c>
    </row>
    <row r="256" spans="1:5" ht="31.5" x14ac:dyDescent="0.25">
      <c r="A256" s="7" t="s">
        <v>240</v>
      </c>
      <c r="B256" s="8" t="s">
        <v>241</v>
      </c>
      <c r="C256" s="9"/>
      <c r="D256" s="10">
        <v>88539.13</v>
      </c>
      <c r="E256" s="10">
        <v>72052.2</v>
      </c>
    </row>
    <row r="257" spans="1:5" ht="15.75" x14ac:dyDescent="0.25">
      <c r="A257" s="7" t="s">
        <v>242</v>
      </c>
      <c r="B257" s="8" t="s">
        <v>243</v>
      </c>
      <c r="C257" s="9"/>
      <c r="D257" s="10">
        <v>25908.080000000002</v>
      </c>
      <c r="E257" s="10">
        <v>9420.5499999999993</v>
      </c>
    </row>
    <row r="258" spans="1:5" ht="15.75" x14ac:dyDescent="0.25">
      <c r="A258" s="7" t="s">
        <v>244</v>
      </c>
      <c r="B258" s="8" t="s">
        <v>245</v>
      </c>
      <c r="C258" s="9"/>
      <c r="D258" s="10">
        <v>25908.080000000002</v>
      </c>
      <c r="E258" s="10">
        <v>9420.5499999999993</v>
      </c>
    </row>
    <row r="259" spans="1:5" ht="15.75" x14ac:dyDescent="0.25">
      <c r="A259" s="7" t="s">
        <v>246</v>
      </c>
      <c r="B259" s="8" t="s">
        <v>247</v>
      </c>
      <c r="C259" s="9"/>
      <c r="D259" s="10">
        <v>25908.080000000002</v>
      </c>
      <c r="E259" s="10">
        <v>9420.5499999999993</v>
      </c>
    </row>
    <row r="260" spans="1:5" ht="31.5" x14ac:dyDescent="0.25">
      <c r="A260" s="7" t="s">
        <v>248</v>
      </c>
      <c r="B260" s="8" t="s">
        <v>247</v>
      </c>
      <c r="C260" s="9" t="s">
        <v>249</v>
      </c>
      <c r="D260" s="10">
        <v>25908.080000000002</v>
      </c>
      <c r="E260" s="10">
        <v>9420.5499999999993</v>
      </c>
    </row>
    <row r="261" spans="1:5" ht="15.75" x14ac:dyDescent="0.25">
      <c r="A261" s="7" t="s">
        <v>250</v>
      </c>
      <c r="B261" s="8" t="s">
        <v>247</v>
      </c>
      <c r="C261" s="9" t="s">
        <v>251</v>
      </c>
      <c r="D261" s="10">
        <v>25908.080000000002</v>
      </c>
      <c r="E261" s="10">
        <v>9420.5499999999993</v>
      </c>
    </row>
    <row r="262" spans="1:5" ht="31.5" x14ac:dyDescent="0.25">
      <c r="A262" s="7" t="s">
        <v>158</v>
      </c>
      <c r="B262" s="8" t="s">
        <v>252</v>
      </c>
      <c r="C262" s="9"/>
      <c r="D262" s="10">
        <v>570</v>
      </c>
      <c r="E262" s="10">
        <v>570.6</v>
      </c>
    </row>
    <row r="263" spans="1:5" ht="31.5" x14ac:dyDescent="0.25">
      <c r="A263" s="7" t="s">
        <v>253</v>
      </c>
      <c r="B263" s="8" t="s">
        <v>254</v>
      </c>
      <c r="C263" s="9"/>
      <c r="D263" s="10">
        <v>570</v>
      </c>
      <c r="E263" s="10">
        <v>570.6</v>
      </c>
    </row>
    <row r="264" spans="1:5" ht="47.25" x14ac:dyDescent="0.25">
      <c r="A264" s="7" t="s">
        <v>255</v>
      </c>
      <c r="B264" s="8" t="s">
        <v>256</v>
      </c>
      <c r="C264" s="9"/>
      <c r="D264" s="10">
        <v>570</v>
      </c>
      <c r="E264" s="10">
        <v>570.6</v>
      </c>
    </row>
    <row r="265" spans="1:5" ht="31.5" x14ac:dyDescent="0.25">
      <c r="A265" s="7" t="s">
        <v>86</v>
      </c>
      <c r="B265" s="8" t="s">
        <v>256</v>
      </c>
      <c r="C265" s="9" t="s">
        <v>87</v>
      </c>
      <c r="D265" s="10">
        <v>570</v>
      </c>
      <c r="E265" s="10">
        <v>570.6</v>
      </c>
    </row>
    <row r="266" spans="1:5" ht="15.75" x14ac:dyDescent="0.25">
      <c r="A266" s="7" t="s">
        <v>211</v>
      </c>
      <c r="B266" s="8" t="s">
        <v>256</v>
      </c>
      <c r="C266" s="9" t="s">
        <v>212</v>
      </c>
      <c r="D266" s="10">
        <v>570</v>
      </c>
      <c r="E266" s="10">
        <v>570.6</v>
      </c>
    </row>
    <row r="267" spans="1:5" ht="15.75" x14ac:dyDescent="0.25">
      <c r="A267" s="7" t="s">
        <v>80</v>
      </c>
      <c r="B267" s="8" t="s">
        <v>257</v>
      </c>
      <c r="C267" s="9"/>
      <c r="D267" s="10">
        <v>62061.05</v>
      </c>
      <c r="E267" s="10">
        <v>62061.05</v>
      </c>
    </row>
    <row r="268" spans="1:5" ht="31.5" x14ac:dyDescent="0.25">
      <c r="A268" s="7" t="s">
        <v>258</v>
      </c>
      <c r="B268" s="8" t="s">
        <v>259</v>
      </c>
      <c r="C268" s="9"/>
      <c r="D268" s="10">
        <v>55040.73</v>
      </c>
      <c r="E268" s="10">
        <v>55040.73</v>
      </c>
    </row>
    <row r="269" spans="1:5" ht="15.75" x14ac:dyDescent="0.25">
      <c r="A269" s="7" t="s">
        <v>46</v>
      </c>
      <c r="B269" s="8" t="s">
        <v>260</v>
      </c>
      <c r="C269" s="9"/>
      <c r="D269" s="10">
        <v>53475.3</v>
      </c>
      <c r="E269" s="10">
        <v>53475.3</v>
      </c>
    </row>
    <row r="270" spans="1:5" ht="31.5" x14ac:dyDescent="0.25">
      <c r="A270" s="7" t="s">
        <v>29</v>
      </c>
      <c r="B270" s="8" t="s">
        <v>260</v>
      </c>
      <c r="C270" s="9" t="s">
        <v>30</v>
      </c>
      <c r="D270" s="10">
        <v>2110.46</v>
      </c>
      <c r="E270" s="10">
        <v>2110.46</v>
      </c>
    </row>
    <row r="271" spans="1:5" ht="31.5" x14ac:dyDescent="0.25">
      <c r="A271" s="7" t="s">
        <v>31</v>
      </c>
      <c r="B271" s="8" t="s">
        <v>260</v>
      </c>
      <c r="C271" s="9" t="s">
        <v>32</v>
      </c>
      <c r="D271" s="10">
        <v>2110.46</v>
      </c>
      <c r="E271" s="10">
        <v>2110.46</v>
      </c>
    </row>
    <row r="272" spans="1:5" ht="31.5" x14ac:dyDescent="0.25">
      <c r="A272" s="7" t="s">
        <v>86</v>
      </c>
      <c r="B272" s="8" t="s">
        <v>260</v>
      </c>
      <c r="C272" s="9" t="s">
        <v>87</v>
      </c>
      <c r="D272" s="10">
        <v>51364.84</v>
      </c>
      <c r="E272" s="10">
        <v>51364.84</v>
      </c>
    </row>
    <row r="273" spans="1:5" ht="15.75" x14ac:dyDescent="0.25">
      <c r="A273" s="7" t="s">
        <v>211</v>
      </c>
      <c r="B273" s="8" t="s">
        <v>260</v>
      </c>
      <c r="C273" s="9" t="s">
        <v>212</v>
      </c>
      <c r="D273" s="10">
        <v>51364.84</v>
      </c>
      <c r="E273" s="10">
        <v>51364.84</v>
      </c>
    </row>
    <row r="274" spans="1:5" ht="15.75" x14ac:dyDescent="0.25">
      <c r="A274" s="7" t="s">
        <v>261</v>
      </c>
      <c r="B274" s="8" t="s">
        <v>262</v>
      </c>
      <c r="C274" s="9"/>
      <c r="D274" s="10">
        <v>1565.43</v>
      </c>
      <c r="E274" s="10">
        <v>1565.43</v>
      </c>
    </row>
    <row r="275" spans="1:5" ht="31.5" x14ac:dyDescent="0.25">
      <c r="A275" s="7" t="s">
        <v>29</v>
      </c>
      <c r="B275" s="8" t="s">
        <v>262</v>
      </c>
      <c r="C275" s="9" t="s">
        <v>30</v>
      </c>
      <c r="D275" s="10">
        <v>1404.43</v>
      </c>
      <c r="E275" s="10">
        <v>1404.43</v>
      </c>
    </row>
    <row r="276" spans="1:5" ht="31.5" x14ac:dyDescent="0.25">
      <c r="A276" s="7" t="s">
        <v>31</v>
      </c>
      <c r="B276" s="8" t="s">
        <v>262</v>
      </c>
      <c r="C276" s="9" t="s">
        <v>32</v>
      </c>
      <c r="D276" s="10">
        <v>1404.43</v>
      </c>
      <c r="E276" s="10">
        <v>1404.43</v>
      </c>
    </row>
    <row r="277" spans="1:5" ht="15.75" x14ac:dyDescent="0.25">
      <c r="A277" s="7" t="s">
        <v>72</v>
      </c>
      <c r="B277" s="8" t="s">
        <v>262</v>
      </c>
      <c r="C277" s="9" t="s">
        <v>73</v>
      </c>
      <c r="D277" s="10">
        <v>161</v>
      </c>
      <c r="E277" s="10">
        <v>161</v>
      </c>
    </row>
    <row r="278" spans="1:5" ht="15.75" x14ac:dyDescent="0.25">
      <c r="A278" s="7" t="s">
        <v>263</v>
      </c>
      <c r="B278" s="8" t="s">
        <v>262</v>
      </c>
      <c r="C278" s="9" t="s">
        <v>264</v>
      </c>
      <c r="D278" s="10">
        <v>161</v>
      </c>
      <c r="E278" s="10">
        <v>161</v>
      </c>
    </row>
    <row r="279" spans="1:5" ht="31.5" x14ac:dyDescent="0.25">
      <c r="A279" s="7" t="s">
        <v>265</v>
      </c>
      <c r="B279" s="8" t="s">
        <v>266</v>
      </c>
      <c r="C279" s="9"/>
      <c r="D279" s="10">
        <v>147.04</v>
      </c>
      <c r="E279" s="10">
        <v>147.04</v>
      </c>
    </row>
    <row r="280" spans="1:5" ht="15.75" x14ac:dyDescent="0.25">
      <c r="A280" s="7" t="s">
        <v>46</v>
      </c>
      <c r="B280" s="8" t="s">
        <v>267</v>
      </c>
      <c r="C280" s="9"/>
      <c r="D280" s="10">
        <v>147.04</v>
      </c>
      <c r="E280" s="10">
        <v>147.04</v>
      </c>
    </row>
    <row r="281" spans="1:5" ht="31.5" x14ac:dyDescent="0.25">
      <c r="A281" s="7" t="s">
        <v>86</v>
      </c>
      <c r="B281" s="8" t="s">
        <v>267</v>
      </c>
      <c r="C281" s="9" t="s">
        <v>87</v>
      </c>
      <c r="D281" s="10">
        <v>147.04</v>
      </c>
      <c r="E281" s="10">
        <v>147.04</v>
      </c>
    </row>
    <row r="282" spans="1:5" ht="15.75" x14ac:dyDescent="0.25">
      <c r="A282" s="7" t="s">
        <v>211</v>
      </c>
      <c r="B282" s="8" t="s">
        <v>267</v>
      </c>
      <c r="C282" s="9" t="s">
        <v>212</v>
      </c>
      <c r="D282" s="10">
        <v>147.04</v>
      </c>
      <c r="E282" s="10">
        <v>147.04</v>
      </c>
    </row>
    <row r="283" spans="1:5" ht="31.5" x14ac:dyDescent="0.25">
      <c r="A283" s="7" t="s">
        <v>268</v>
      </c>
      <c r="B283" s="8" t="s">
        <v>269</v>
      </c>
      <c r="C283" s="9"/>
      <c r="D283" s="10">
        <v>6873.28</v>
      </c>
      <c r="E283" s="10">
        <v>6873.28</v>
      </c>
    </row>
    <row r="284" spans="1:5" ht="15.75" x14ac:dyDescent="0.25">
      <c r="A284" s="7" t="s">
        <v>46</v>
      </c>
      <c r="B284" s="8" t="s">
        <v>270</v>
      </c>
      <c r="C284" s="9"/>
      <c r="D284" s="10">
        <v>6873.28</v>
      </c>
      <c r="E284" s="10">
        <v>6873.28</v>
      </c>
    </row>
    <row r="285" spans="1:5" ht="31.5" x14ac:dyDescent="0.25">
      <c r="A285" s="7" t="s">
        <v>86</v>
      </c>
      <c r="B285" s="8" t="s">
        <v>270</v>
      </c>
      <c r="C285" s="9" t="s">
        <v>87</v>
      </c>
      <c r="D285" s="10">
        <v>6873.28</v>
      </c>
      <c r="E285" s="10">
        <v>6873.28</v>
      </c>
    </row>
    <row r="286" spans="1:5" ht="15.75" x14ac:dyDescent="0.25">
      <c r="A286" s="7" t="s">
        <v>211</v>
      </c>
      <c r="B286" s="8" t="s">
        <v>270</v>
      </c>
      <c r="C286" s="9" t="s">
        <v>212</v>
      </c>
      <c r="D286" s="10">
        <v>6873.28</v>
      </c>
      <c r="E286" s="10">
        <v>6873.28</v>
      </c>
    </row>
    <row r="287" spans="1:5" ht="31.5" x14ac:dyDescent="0.25">
      <c r="A287" s="7" t="s">
        <v>271</v>
      </c>
      <c r="B287" s="8" t="s">
        <v>272</v>
      </c>
      <c r="C287" s="9"/>
      <c r="D287" s="10">
        <v>34609.64</v>
      </c>
      <c r="E287" s="10">
        <v>35603.58</v>
      </c>
    </row>
    <row r="288" spans="1:5" ht="15.75" x14ac:dyDescent="0.25">
      <c r="A288" s="7" t="s">
        <v>80</v>
      </c>
      <c r="B288" s="8" t="s">
        <v>273</v>
      </c>
      <c r="C288" s="9"/>
      <c r="D288" s="10">
        <v>34609.64</v>
      </c>
      <c r="E288" s="10">
        <v>35603.58</v>
      </c>
    </row>
    <row r="289" spans="1:5" ht="31.5" x14ac:dyDescent="0.25">
      <c r="A289" s="7" t="s">
        <v>274</v>
      </c>
      <c r="B289" s="8" t="s">
        <v>275</v>
      </c>
      <c r="C289" s="9"/>
      <c r="D289" s="10">
        <v>24004.03</v>
      </c>
      <c r="E289" s="10">
        <v>24964.19</v>
      </c>
    </row>
    <row r="290" spans="1:5" ht="78.75" x14ac:dyDescent="0.25">
      <c r="A290" s="11" t="s">
        <v>276</v>
      </c>
      <c r="B290" s="8" t="s">
        <v>277</v>
      </c>
      <c r="C290" s="9"/>
      <c r="D290" s="10">
        <v>24004.03</v>
      </c>
      <c r="E290" s="10">
        <v>24964.19</v>
      </c>
    </row>
    <row r="291" spans="1:5" ht="15.75" x14ac:dyDescent="0.25">
      <c r="A291" s="7" t="s">
        <v>40</v>
      </c>
      <c r="B291" s="8" t="s">
        <v>277</v>
      </c>
      <c r="C291" s="9" t="s">
        <v>41</v>
      </c>
      <c r="D291" s="10">
        <v>24004.03</v>
      </c>
      <c r="E291" s="10">
        <v>24964.19</v>
      </c>
    </row>
    <row r="292" spans="1:5" ht="15.75" x14ac:dyDescent="0.25">
      <c r="A292" s="7" t="s">
        <v>42</v>
      </c>
      <c r="B292" s="8" t="s">
        <v>277</v>
      </c>
      <c r="C292" s="9" t="s">
        <v>43</v>
      </c>
      <c r="D292" s="10">
        <v>24004.03</v>
      </c>
      <c r="E292" s="10">
        <v>24964.19</v>
      </c>
    </row>
    <row r="293" spans="1:5" ht="31.5" x14ac:dyDescent="0.25">
      <c r="A293" s="7" t="s">
        <v>278</v>
      </c>
      <c r="B293" s="8" t="s">
        <v>279</v>
      </c>
      <c r="C293" s="9"/>
      <c r="D293" s="10">
        <v>10605.61</v>
      </c>
      <c r="E293" s="10">
        <v>10639.39</v>
      </c>
    </row>
    <row r="294" spans="1:5" ht="15.75" x14ac:dyDescent="0.25">
      <c r="A294" s="7" t="s">
        <v>46</v>
      </c>
      <c r="B294" s="8" t="s">
        <v>280</v>
      </c>
      <c r="C294" s="9"/>
      <c r="D294" s="10">
        <v>4822.6099999999997</v>
      </c>
      <c r="E294" s="10">
        <v>4822.6099999999997</v>
      </c>
    </row>
    <row r="295" spans="1:5" ht="31.5" x14ac:dyDescent="0.25">
      <c r="A295" s="7" t="s">
        <v>86</v>
      </c>
      <c r="B295" s="8" t="s">
        <v>280</v>
      </c>
      <c r="C295" s="9" t="s">
        <v>87</v>
      </c>
      <c r="D295" s="10">
        <v>4822.6099999999997</v>
      </c>
      <c r="E295" s="10">
        <v>4822.6099999999997</v>
      </c>
    </row>
    <row r="296" spans="1:5" ht="15.75" x14ac:dyDescent="0.25">
      <c r="A296" s="7" t="s">
        <v>211</v>
      </c>
      <c r="B296" s="8" t="s">
        <v>280</v>
      </c>
      <c r="C296" s="9" t="s">
        <v>212</v>
      </c>
      <c r="D296" s="10">
        <v>4822.6099999999997</v>
      </c>
      <c r="E296" s="10">
        <v>4822.6099999999997</v>
      </c>
    </row>
    <row r="297" spans="1:5" ht="78.75" x14ac:dyDescent="0.25">
      <c r="A297" s="11" t="s">
        <v>281</v>
      </c>
      <c r="B297" s="8" t="s">
        <v>282</v>
      </c>
      <c r="C297" s="9"/>
      <c r="D297" s="10">
        <v>844.79</v>
      </c>
      <c r="E297" s="10">
        <v>878.58</v>
      </c>
    </row>
    <row r="298" spans="1:5" ht="15.75" x14ac:dyDescent="0.25">
      <c r="A298" s="7" t="s">
        <v>40</v>
      </c>
      <c r="B298" s="8" t="s">
        <v>282</v>
      </c>
      <c r="C298" s="9" t="s">
        <v>41</v>
      </c>
      <c r="D298" s="10">
        <v>844.79</v>
      </c>
      <c r="E298" s="10">
        <v>878.58</v>
      </c>
    </row>
    <row r="299" spans="1:5" ht="15.75" x14ac:dyDescent="0.25">
      <c r="A299" s="7" t="s">
        <v>42</v>
      </c>
      <c r="B299" s="8" t="s">
        <v>282</v>
      </c>
      <c r="C299" s="9" t="s">
        <v>43</v>
      </c>
      <c r="D299" s="10">
        <v>844.79</v>
      </c>
      <c r="E299" s="10">
        <v>878.58</v>
      </c>
    </row>
    <row r="300" spans="1:5" ht="15.75" x14ac:dyDescent="0.25">
      <c r="A300" s="7" t="s">
        <v>283</v>
      </c>
      <c r="B300" s="8" t="s">
        <v>284</v>
      </c>
      <c r="C300" s="9"/>
      <c r="D300" s="10">
        <v>4938.21</v>
      </c>
      <c r="E300" s="10">
        <v>4938.2</v>
      </c>
    </row>
    <row r="301" spans="1:5" ht="31.5" x14ac:dyDescent="0.25">
      <c r="A301" s="7" t="s">
        <v>29</v>
      </c>
      <c r="B301" s="8" t="s">
        <v>284</v>
      </c>
      <c r="C301" s="9" t="s">
        <v>30</v>
      </c>
      <c r="D301" s="10">
        <v>4938.21</v>
      </c>
      <c r="E301" s="10">
        <v>4938.2</v>
      </c>
    </row>
    <row r="302" spans="1:5" ht="31.5" x14ac:dyDescent="0.25">
      <c r="A302" s="7" t="s">
        <v>31</v>
      </c>
      <c r="B302" s="8" t="s">
        <v>284</v>
      </c>
      <c r="C302" s="9" t="s">
        <v>32</v>
      </c>
      <c r="D302" s="10">
        <v>4938.21</v>
      </c>
      <c r="E302" s="10">
        <v>4938.2</v>
      </c>
    </row>
    <row r="303" spans="1:5" ht="31.5" x14ac:dyDescent="0.25">
      <c r="A303" s="7" t="s">
        <v>285</v>
      </c>
      <c r="B303" s="8" t="s">
        <v>286</v>
      </c>
      <c r="C303" s="9"/>
      <c r="D303" s="10">
        <f>155440.59+8000+15000</f>
        <v>178440.59</v>
      </c>
      <c r="E303" s="10">
        <v>156204.6</v>
      </c>
    </row>
    <row r="304" spans="1:5" ht="15.75" x14ac:dyDescent="0.25">
      <c r="A304" s="13" t="s">
        <v>317</v>
      </c>
      <c r="B304" s="8" t="s">
        <v>320</v>
      </c>
      <c r="C304" s="8"/>
      <c r="D304" s="10">
        <v>30917.07</v>
      </c>
      <c r="E304" s="10"/>
    </row>
    <row r="305" spans="1:5" ht="15.75" x14ac:dyDescent="0.25">
      <c r="A305" s="13" t="s">
        <v>318</v>
      </c>
      <c r="B305" s="8" t="s">
        <v>321</v>
      </c>
      <c r="C305" s="8"/>
      <c r="D305" s="10">
        <v>30917.07</v>
      </c>
      <c r="E305" s="10"/>
    </row>
    <row r="306" spans="1:5" ht="15.75" x14ac:dyDescent="0.25">
      <c r="A306" s="13" t="s">
        <v>319</v>
      </c>
      <c r="B306" s="8" t="s">
        <v>322</v>
      </c>
      <c r="C306" s="8"/>
      <c r="D306" s="10">
        <v>30917.07</v>
      </c>
      <c r="E306" s="10"/>
    </row>
    <row r="307" spans="1:5" ht="31.5" x14ac:dyDescent="0.25">
      <c r="A307" s="13" t="s">
        <v>29</v>
      </c>
      <c r="B307" s="8" t="s">
        <v>322</v>
      </c>
      <c r="C307" s="8" t="s">
        <v>30</v>
      </c>
      <c r="D307" s="10">
        <v>30917.07</v>
      </c>
      <c r="E307" s="10"/>
    </row>
    <row r="308" spans="1:5" ht="31.5" x14ac:dyDescent="0.25">
      <c r="A308" s="13" t="s">
        <v>31</v>
      </c>
      <c r="B308" s="8" t="s">
        <v>322</v>
      </c>
      <c r="C308" s="8" t="s">
        <v>32</v>
      </c>
      <c r="D308" s="10">
        <v>30917.07</v>
      </c>
      <c r="E308" s="10"/>
    </row>
    <row r="309" spans="1:5" ht="31.5" x14ac:dyDescent="0.25">
      <c r="A309" s="12" t="s">
        <v>158</v>
      </c>
      <c r="B309" s="8" t="s">
        <v>312</v>
      </c>
      <c r="C309" s="9"/>
      <c r="D309" s="10">
        <v>12650.83</v>
      </c>
      <c r="E309" s="10"/>
    </row>
    <row r="310" spans="1:5" ht="31.5" x14ac:dyDescent="0.25">
      <c r="A310" s="12" t="s">
        <v>315</v>
      </c>
      <c r="B310" s="8" t="s">
        <v>313</v>
      </c>
      <c r="C310" s="9"/>
      <c r="D310" s="10">
        <v>12650.83</v>
      </c>
      <c r="E310" s="10"/>
    </row>
    <row r="311" spans="1:5" ht="15.75" x14ac:dyDescent="0.25">
      <c r="A311" s="12" t="s">
        <v>316</v>
      </c>
      <c r="B311" s="8" t="s">
        <v>314</v>
      </c>
      <c r="C311" s="9"/>
      <c r="D311" s="10">
        <v>12650.83</v>
      </c>
      <c r="E311" s="10"/>
    </row>
    <row r="312" spans="1:5" ht="31.5" x14ac:dyDescent="0.25">
      <c r="A312" s="7" t="s">
        <v>29</v>
      </c>
      <c r="B312" s="8" t="s">
        <v>314</v>
      </c>
      <c r="C312" s="9">
        <v>200</v>
      </c>
      <c r="D312" s="10">
        <v>12650.83</v>
      </c>
      <c r="E312" s="10"/>
    </row>
    <row r="313" spans="1:5" ht="31.5" x14ac:dyDescent="0.25">
      <c r="A313" s="7" t="s">
        <v>31</v>
      </c>
      <c r="B313" s="8" t="s">
        <v>314</v>
      </c>
      <c r="C313" s="9">
        <v>240</v>
      </c>
      <c r="D313" s="10">
        <f>4650.83+8000</f>
        <v>12650.83</v>
      </c>
      <c r="E313" s="10"/>
    </row>
    <row r="314" spans="1:5" ht="15.75" x14ac:dyDescent="0.25">
      <c r="A314" s="7" t="s">
        <v>80</v>
      </c>
      <c r="B314" s="8" t="s">
        <v>287</v>
      </c>
      <c r="C314" s="9"/>
      <c r="D314" s="10">
        <f>155440.59-4650.83-15917.07</f>
        <v>134872.69</v>
      </c>
      <c r="E314" s="10">
        <v>156204.6</v>
      </c>
    </row>
    <row r="315" spans="1:5" ht="31.5" x14ac:dyDescent="0.25">
      <c r="A315" s="7" t="s">
        <v>288</v>
      </c>
      <c r="B315" s="8" t="s">
        <v>289</v>
      </c>
      <c r="C315" s="9"/>
      <c r="D315" s="10">
        <f>137323.48-4650.83-15917.07</f>
        <v>116755.58000000002</v>
      </c>
      <c r="E315" s="10">
        <v>137362.81</v>
      </c>
    </row>
    <row r="316" spans="1:5" ht="15.75" x14ac:dyDescent="0.25">
      <c r="A316" s="7" t="s">
        <v>46</v>
      </c>
      <c r="B316" s="8" t="s">
        <v>290</v>
      </c>
      <c r="C316" s="9"/>
      <c r="D316" s="10">
        <f>114297.51-15917.07</f>
        <v>98380.44</v>
      </c>
      <c r="E316" s="10">
        <v>114336.84</v>
      </c>
    </row>
    <row r="317" spans="1:5" ht="47.25" x14ac:dyDescent="0.25">
      <c r="A317" s="7" t="s">
        <v>25</v>
      </c>
      <c r="B317" s="8" t="s">
        <v>290</v>
      </c>
      <c r="C317" s="9" t="s">
        <v>26</v>
      </c>
      <c r="D317" s="10">
        <v>50517.250000000007</v>
      </c>
      <c r="E317" s="10">
        <v>66469.490000000005</v>
      </c>
    </row>
    <row r="318" spans="1:5" ht="15.75" x14ac:dyDescent="0.25">
      <c r="A318" s="7" t="s">
        <v>48</v>
      </c>
      <c r="B318" s="8" t="s">
        <v>290</v>
      </c>
      <c r="C318" s="9" t="s">
        <v>49</v>
      </c>
      <c r="D318" s="10">
        <f>66434.32-15917.07</f>
        <v>50517.250000000007</v>
      </c>
      <c r="E318" s="10">
        <v>66469.490000000005</v>
      </c>
    </row>
    <row r="319" spans="1:5" ht="31.5" x14ac:dyDescent="0.25">
      <c r="A319" s="7" t="s">
        <v>29</v>
      </c>
      <c r="B319" s="8" t="s">
        <v>290</v>
      </c>
      <c r="C319" s="9" t="s">
        <v>30</v>
      </c>
      <c r="D319" s="10">
        <v>47820.31</v>
      </c>
      <c r="E319" s="10">
        <v>47824.47</v>
      </c>
    </row>
    <row r="320" spans="1:5" ht="31.5" x14ac:dyDescent="0.25">
      <c r="A320" s="7" t="s">
        <v>31</v>
      </c>
      <c r="B320" s="8" t="s">
        <v>290</v>
      </c>
      <c r="C320" s="9" t="s">
        <v>32</v>
      </c>
      <c r="D320" s="10">
        <v>47820.31</v>
      </c>
      <c r="E320" s="10">
        <v>47824.47</v>
      </c>
    </row>
    <row r="321" spans="1:5" ht="15.75" x14ac:dyDescent="0.25">
      <c r="A321" s="7" t="s">
        <v>54</v>
      </c>
      <c r="B321" s="8" t="s">
        <v>290</v>
      </c>
      <c r="C321" s="9" t="s">
        <v>55</v>
      </c>
      <c r="D321" s="10">
        <v>42.88</v>
      </c>
      <c r="E321" s="10">
        <v>42.88</v>
      </c>
    </row>
    <row r="322" spans="1:5" ht="15.75" x14ac:dyDescent="0.25">
      <c r="A322" s="7" t="s">
        <v>56</v>
      </c>
      <c r="B322" s="8" t="s">
        <v>290</v>
      </c>
      <c r="C322" s="9" t="s">
        <v>57</v>
      </c>
      <c r="D322" s="10">
        <v>42.88</v>
      </c>
      <c r="E322" s="10">
        <v>42.88</v>
      </c>
    </row>
    <row r="323" spans="1:5" ht="15.75" x14ac:dyDescent="0.25">
      <c r="A323" s="7" t="s">
        <v>291</v>
      </c>
      <c r="B323" s="8" t="s">
        <v>292</v>
      </c>
      <c r="C323" s="9"/>
      <c r="D323" s="10">
        <v>34.97</v>
      </c>
      <c r="E323" s="10">
        <v>34.97</v>
      </c>
    </row>
    <row r="324" spans="1:5" ht="31.5" x14ac:dyDescent="0.25">
      <c r="A324" s="7" t="s">
        <v>29</v>
      </c>
      <c r="B324" s="8" t="s">
        <v>292</v>
      </c>
      <c r="C324" s="9" t="s">
        <v>30</v>
      </c>
      <c r="D324" s="10">
        <v>34.97</v>
      </c>
      <c r="E324" s="10">
        <v>34.97</v>
      </c>
    </row>
    <row r="325" spans="1:5" ht="31.5" x14ac:dyDescent="0.25">
      <c r="A325" s="7" t="s">
        <v>31</v>
      </c>
      <c r="B325" s="8" t="s">
        <v>292</v>
      </c>
      <c r="C325" s="9" t="s">
        <v>32</v>
      </c>
      <c r="D325" s="10">
        <v>34.97</v>
      </c>
      <c r="E325" s="10">
        <v>34.97</v>
      </c>
    </row>
    <row r="326" spans="1:5" ht="31.5" x14ac:dyDescent="0.25">
      <c r="A326" s="7" t="s">
        <v>293</v>
      </c>
      <c r="B326" s="8" t="s">
        <v>294</v>
      </c>
      <c r="C326" s="9"/>
      <c r="D326" s="10">
        <v>499.05</v>
      </c>
      <c r="E326" s="10">
        <v>499.05</v>
      </c>
    </row>
    <row r="327" spans="1:5" ht="31.5" x14ac:dyDescent="0.25">
      <c r="A327" s="7" t="s">
        <v>29</v>
      </c>
      <c r="B327" s="8" t="s">
        <v>294</v>
      </c>
      <c r="C327" s="9" t="s">
        <v>30</v>
      </c>
      <c r="D327" s="10">
        <v>499.05</v>
      </c>
      <c r="E327" s="10">
        <v>499.05</v>
      </c>
    </row>
    <row r="328" spans="1:5" ht="31.5" x14ac:dyDescent="0.25">
      <c r="A328" s="7" t="s">
        <v>31</v>
      </c>
      <c r="B328" s="8" t="s">
        <v>294</v>
      </c>
      <c r="C328" s="9" t="s">
        <v>32</v>
      </c>
      <c r="D328" s="10">
        <v>499.05</v>
      </c>
      <c r="E328" s="10">
        <v>499.05</v>
      </c>
    </row>
    <row r="329" spans="1:5" ht="15.75" x14ac:dyDescent="0.25">
      <c r="A329" s="7" t="s">
        <v>295</v>
      </c>
      <c r="B329" s="8" t="s">
        <v>296</v>
      </c>
      <c r="C329" s="9"/>
      <c r="D329" s="10">
        <v>114.52</v>
      </c>
      <c r="E329" s="10">
        <v>114.52</v>
      </c>
    </row>
    <row r="330" spans="1:5" ht="31.5" x14ac:dyDescent="0.25">
      <c r="A330" s="7" t="s">
        <v>29</v>
      </c>
      <c r="B330" s="8" t="s">
        <v>296</v>
      </c>
      <c r="C330" s="9" t="s">
        <v>30</v>
      </c>
      <c r="D330" s="10">
        <v>114.52</v>
      </c>
      <c r="E330" s="10">
        <v>114.52</v>
      </c>
    </row>
    <row r="331" spans="1:5" ht="31.5" x14ac:dyDescent="0.25">
      <c r="A331" s="7" t="s">
        <v>31</v>
      </c>
      <c r="B331" s="8" t="s">
        <v>296</v>
      </c>
      <c r="C331" s="9" t="s">
        <v>32</v>
      </c>
      <c r="D331" s="10">
        <v>114.52</v>
      </c>
      <c r="E331" s="10">
        <v>114.52</v>
      </c>
    </row>
    <row r="332" spans="1:5" ht="15.75" x14ac:dyDescent="0.25">
      <c r="A332" s="7" t="s">
        <v>297</v>
      </c>
      <c r="B332" s="8" t="s">
        <v>298</v>
      </c>
      <c r="C332" s="9"/>
      <c r="D332" s="10">
        <v>1208.48</v>
      </c>
      <c r="E332" s="10">
        <v>1208.48</v>
      </c>
    </row>
    <row r="333" spans="1:5" ht="31.5" x14ac:dyDescent="0.25">
      <c r="A333" s="7" t="s">
        <v>29</v>
      </c>
      <c r="B333" s="8" t="s">
        <v>298</v>
      </c>
      <c r="C333" s="9" t="s">
        <v>30</v>
      </c>
      <c r="D333" s="10">
        <v>1208.48</v>
      </c>
      <c r="E333" s="10">
        <v>1208.48</v>
      </c>
    </row>
    <row r="334" spans="1:5" ht="31.5" x14ac:dyDescent="0.25">
      <c r="A334" s="7" t="s">
        <v>31</v>
      </c>
      <c r="B334" s="8" t="s">
        <v>298</v>
      </c>
      <c r="C334" s="9" t="s">
        <v>32</v>
      </c>
      <c r="D334" s="10">
        <v>1208.48</v>
      </c>
      <c r="E334" s="10">
        <v>1208.48</v>
      </c>
    </row>
    <row r="335" spans="1:5" ht="15.75" x14ac:dyDescent="0.25">
      <c r="A335" s="7" t="s">
        <v>299</v>
      </c>
      <c r="B335" s="8" t="s">
        <v>300</v>
      </c>
      <c r="C335" s="9"/>
      <c r="D335" s="10">
        <v>403.8</v>
      </c>
      <c r="E335" s="10">
        <v>403.8</v>
      </c>
    </row>
    <row r="336" spans="1:5" ht="31.5" x14ac:dyDescent="0.25">
      <c r="A336" s="7" t="s">
        <v>29</v>
      </c>
      <c r="B336" s="8" t="s">
        <v>300</v>
      </c>
      <c r="C336" s="9" t="s">
        <v>30</v>
      </c>
      <c r="D336" s="10">
        <v>403.8</v>
      </c>
      <c r="E336" s="10">
        <v>403.8</v>
      </c>
    </row>
    <row r="337" spans="1:5" ht="31.5" x14ac:dyDescent="0.25">
      <c r="A337" s="7" t="s">
        <v>31</v>
      </c>
      <c r="B337" s="8" t="s">
        <v>300</v>
      </c>
      <c r="C337" s="9" t="s">
        <v>32</v>
      </c>
      <c r="D337" s="10">
        <v>403.8</v>
      </c>
      <c r="E337" s="10">
        <v>403.8</v>
      </c>
    </row>
    <row r="338" spans="1:5" ht="15.75" x14ac:dyDescent="0.25">
      <c r="A338" s="7" t="s">
        <v>301</v>
      </c>
      <c r="B338" s="8" t="s">
        <v>302</v>
      </c>
      <c r="C338" s="9"/>
      <c r="D338" s="10">
        <v>6446.55</v>
      </c>
      <c r="E338" s="10">
        <v>6446.55</v>
      </c>
    </row>
    <row r="339" spans="1:5" ht="31.5" x14ac:dyDescent="0.25">
      <c r="A339" s="7" t="s">
        <v>29</v>
      </c>
      <c r="B339" s="8" t="s">
        <v>302</v>
      </c>
      <c r="C339" s="9" t="s">
        <v>30</v>
      </c>
      <c r="D339" s="10">
        <v>6446.55</v>
      </c>
      <c r="E339" s="10">
        <v>6446.55</v>
      </c>
    </row>
    <row r="340" spans="1:5" ht="31.5" x14ac:dyDescent="0.25">
      <c r="A340" s="7" t="s">
        <v>31</v>
      </c>
      <c r="B340" s="8" t="s">
        <v>302</v>
      </c>
      <c r="C340" s="9" t="s">
        <v>32</v>
      </c>
      <c r="D340" s="10">
        <v>6446.55</v>
      </c>
      <c r="E340" s="10">
        <v>6446.55</v>
      </c>
    </row>
    <row r="341" spans="1:5" ht="15.75" x14ac:dyDescent="0.25">
      <c r="A341" s="7" t="s">
        <v>303</v>
      </c>
      <c r="B341" s="8" t="s">
        <v>304</v>
      </c>
      <c r="C341" s="9"/>
      <c r="D341" s="10">
        <v>221.6</v>
      </c>
      <c r="E341" s="10">
        <v>221.6</v>
      </c>
    </row>
    <row r="342" spans="1:5" ht="31.5" x14ac:dyDescent="0.25">
      <c r="A342" s="7" t="s">
        <v>29</v>
      </c>
      <c r="B342" s="8" t="s">
        <v>304</v>
      </c>
      <c r="C342" s="9" t="s">
        <v>30</v>
      </c>
      <c r="D342" s="10">
        <v>221.6</v>
      </c>
      <c r="E342" s="10">
        <v>221.6</v>
      </c>
    </row>
    <row r="343" spans="1:5" ht="31.5" x14ac:dyDescent="0.25">
      <c r="A343" s="7" t="s">
        <v>31</v>
      </c>
      <c r="B343" s="8" t="s">
        <v>304</v>
      </c>
      <c r="C343" s="9" t="s">
        <v>32</v>
      </c>
      <c r="D343" s="10">
        <v>221.6</v>
      </c>
      <c r="E343" s="10">
        <v>221.6</v>
      </c>
    </row>
    <row r="344" spans="1:5" ht="15.75" x14ac:dyDescent="0.25">
      <c r="A344" s="7" t="s">
        <v>305</v>
      </c>
      <c r="B344" s="8" t="s">
        <v>306</v>
      </c>
      <c r="C344" s="9"/>
      <c r="D344" s="10">
        <f t="shared" ref="D344:D345" si="1">14097-4650.83</f>
        <v>9446.17</v>
      </c>
      <c r="E344" s="10">
        <v>14097</v>
      </c>
    </row>
    <row r="345" spans="1:5" ht="31.5" x14ac:dyDescent="0.25">
      <c r="A345" s="7" t="s">
        <v>29</v>
      </c>
      <c r="B345" s="8" t="s">
        <v>306</v>
      </c>
      <c r="C345" s="9" t="s">
        <v>30</v>
      </c>
      <c r="D345" s="10">
        <f t="shared" si="1"/>
        <v>9446.17</v>
      </c>
      <c r="E345" s="10">
        <v>14097</v>
      </c>
    </row>
    <row r="346" spans="1:5" ht="31.5" x14ac:dyDescent="0.25">
      <c r="A346" s="7" t="s">
        <v>31</v>
      </c>
      <c r="B346" s="8" t="s">
        <v>306</v>
      </c>
      <c r="C346" s="9" t="s">
        <v>32</v>
      </c>
      <c r="D346" s="10">
        <f>14097-4650.83</f>
        <v>9446.17</v>
      </c>
      <c r="E346" s="10">
        <v>14097</v>
      </c>
    </row>
    <row r="347" spans="1:5" ht="31.5" x14ac:dyDescent="0.25">
      <c r="A347" s="7" t="s">
        <v>307</v>
      </c>
      <c r="B347" s="8" t="s">
        <v>308</v>
      </c>
      <c r="C347" s="9"/>
      <c r="D347" s="10">
        <v>18117.11</v>
      </c>
      <c r="E347" s="10">
        <v>18841.79</v>
      </c>
    </row>
    <row r="348" spans="1:5" ht="78.75" x14ac:dyDescent="0.25">
      <c r="A348" s="11" t="s">
        <v>309</v>
      </c>
      <c r="B348" s="8" t="s">
        <v>310</v>
      </c>
      <c r="C348" s="9"/>
      <c r="D348" s="10">
        <v>18117.11</v>
      </c>
      <c r="E348" s="10">
        <v>18841.79</v>
      </c>
    </row>
    <row r="349" spans="1:5" ht="15.75" x14ac:dyDescent="0.25">
      <c r="A349" s="7" t="s">
        <v>40</v>
      </c>
      <c r="B349" s="8" t="s">
        <v>310</v>
      </c>
      <c r="C349" s="9" t="s">
        <v>41</v>
      </c>
      <c r="D349" s="10">
        <v>18117.11</v>
      </c>
      <c r="E349" s="10">
        <v>18841.79</v>
      </c>
    </row>
    <row r="350" spans="1:5" ht="15.75" x14ac:dyDescent="0.25">
      <c r="A350" s="7" t="s">
        <v>42</v>
      </c>
      <c r="B350" s="8" t="s">
        <v>310</v>
      </c>
      <c r="C350" s="9" t="s">
        <v>43</v>
      </c>
      <c r="D350" s="10">
        <v>18117.11</v>
      </c>
      <c r="E350" s="10">
        <v>18841.79</v>
      </c>
    </row>
    <row r="351" spans="1:5" ht="15.75" x14ac:dyDescent="0.25">
      <c r="A351" s="7" t="s">
        <v>311</v>
      </c>
      <c r="B351" s="8"/>
      <c r="C351" s="9"/>
      <c r="D351" s="10">
        <f>656308.46+199.3-1.73+8000+15000</f>
        <v>679506.03</v>
      </c>
      <c r="E351" s="10">
        <f>630046+213.82-34.21</f>
        <v>630225.61</v>
      </c>
    </row>
    <row r="352" spans="1:5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ht="15" x14ac:dyDescent="0.25"/>
    <row r="1074" ht="15" x14ac:dyDescent="0.25"/>
    <row r="1075" ht="15" x14ac:dyDescent="0.25"/>
    <row r="1076" ht="15" x14ac:dyDescent="0.25"/>
    <row r="1077" ht="15" x14ac:dyDescent="0.25"/>
    <row r="1078" ht="15" x14ac:dyDescent="0.25"/>
    <row r="1079" ht="15" x14ac:dyDescent="0.25"/>
    <row r="1080" ht="15" x14ac:dyDescent="0.25"/>
    <row r="1081" ht="15" x14ac:dyDescent="0.25"/>
    <row r="1082" ht="15" x14ac:dyDescent="0.25"/>
    <row r="1083" ht="15" x14ac:dyDescent="0.25"/>
    <row r="1084" ht="15" x14ac:dyDescent="0.25"/>
    <row r="1085" ht="15" x14ac:dyDescent="0.25"/>
    <row r="1086" ht="15" x14ac:dyDescent="0.25"/>
    <row r="1087" ht="15" x14ac:dyDescent="0.25"/>
    <row r="1088" ht="15" x14ac:dyDescent="0.25"/>
    <row r="1089" ht="15" x14ac:dyDescent="0.25"/>
    <row r="1090" ht="15" x14ac:dyDescent="0.25"/>
    <row r="1091" ht="15" x14ac:dyDescent="0.25"/>
    <row r="1092" ht="15" x14ac:dyDescent="0.25"/>
    <row r="1093" ht="15" x14ac:dyDescent="0.25"/>
    <row r="1094" ht="15" x14ac:dyDescent="0.25"/>
    <row r="1095" ht="15" x14ac:dyDescent="0.25"/>
    <row r="1096" ht="15" x14ac:dyDescent="0.25"/>
    <row r="1097" ht="15" x14ac:dyDescent="0.25"/>
    <row r="1098" ht="15" x14ac:dyDescent="0.25"/>
    <row r="1099" ht="15" x14ac:dyDescent="0.25"/>
    <row r="1100" ht="15" x14ac:dyDescent="0.25"/>
    <row r="1101" ht="15" x14ac:dyDescent="0.25"/>
    <row r="1102" ht="15" x14ac:dyDescent="0.25"/>
    <row r="1103" ht="15" x14ac:dyDescent="0.25"/>
    <row r="1104" ht="15" x14ac:dyDescent="0.25"/>
    <row r="1105" ht="15" x14ac:dyDescent="0.25"/>
    <row r="1106" ht="15" x14ac:dyDescent="0.25"/>
    <row r="1107" ht="15" x14ac:dyDescent="0.25"/>
    <row r="1108" ht="15" x14ac:dyDescent="0.25"/>
    <row r="1109" ht="15" x14ac:dyDescent="0.25"/>
    <row r="1110" ht="15" x14ac:dyDescent="0.25"/>
    <row r="1111" ht="15" x14ac:dyDescent="0.25"/>
    <row r="1112" ht="15" x14ac:dyDescent="0.25"/>
    <row r="1113" ht="15" x14ac:dyDescent="0.25"/>
    <row r="1114" ht="15" x14ac:dyDescent="0.25"/>
    <row r="1115" ht="15" x14ac:dyDescent="0.25"/>
    <row r="1116" ht="15" x14ac:dyDescent="0.25"/>
    <row r="1117" ht="15" x14ac:dyDescent="0.25"/>
    <row r="1118" ht="15" x14ac:dyDescent="0.25"/>
    <row r="1119" ht="15" x14ac:dyDescent="0.25"/>
    <row r="1120" ht="15" x14ac:dyDescent="0.25"/>
    <row r="1121" ht="15" x14ac:dyDescent="0.25"/>
    <row r="1122" ht="15" x14ac:dyDescent="0.25"/>
    <row r="1123" ht="15" x14ac:dyDescent="0.25"/>
    <row r="1124" ht="15" x14ac:dyDescent="0.25"/>
    <row r="1125" ht="15" x14ac:dyDescent="0.25"/>
    <row r="1126" ht="15" x14ac:dyDescent="0.25"/>
    <row r="1127" ht="15" x14ac:dyDescent="0.25"/>
    <row r="1128" ht="15" x14ac:dyDescent="0.25"/>
    <row r="1129" ht="15" x14ac:dyDescent="0.25"/>
    <row r="1130" ht="15" x14ac:dyDescent="0.25"/>
    <row r="1131" ht="15" x14ac:dyDescent="0.25"/>
    <row r="1132" ht="15" x14ac:dyDescent="0.25"/>
    <row r="1133" ht="15" x14ac:dyDescent="0.25"/>
    <row r="1134" ht="15" x14ac:dyDescent="0.25"/>
    <row r="1135" ht="15" x14ac:dyDescent="0.25"/>
    <row r="1136" ht="15" x14ac:dyDescent="0.25"/>
    <row r="1137" ht="15" x14ac:dyDescent="0.25"/>
    <row r="1138" ht="15" x14ac:dyDescent="0.25"/>
    <row r="1139" ht="15" x14ac:dyDescent="0.25"/>
    <row r="1140" ht="15" x14ac:dyDescent="0.25"/>
    <row r="1141" ht="15" x14ac:dyDescent="0.25"/>
    <row r="1142" ht="15" x14ac:dyDescent="0.25"/>
    <row r="1143" ht="15" x14ac:dyDescent="0.25"/>
    <row r="1144" ht="15" x14ac:dyDescent="0.25"/>
    <row r="1145" ht="15" x14ac:dyDescent="0.25"/>
    <row r="1146" ht="15" x14ac:dyDescent="0.25"/>
    <row r="1147" ht="15" x14ac:dyDescent="0.25"/>
    <row r="1148" ht="15" x14ac:dyDescent="0.25"/>
    <row r="1149" ht="15" x14ac:dyDescent="0.25"/>
    <row r="1150" ht="15" x14ac:dyDescent="0.25"/>
    <row r="1151" ht="15" x14ac:dyDescent="0.25"/>
    <row r="1152" ht="15" x14ac:dyDescent="0.25"/>
    <row r="1153" ht="15" x14ac:dyDescent="0.25"/>
    <row r="1154" ht="15" x14ac:dyDescent="0.25"/>
    <row r="1155" ht="15" x14ac:dyDescent="0.25"/>
    <row r="1156" ht="15" x14ac:dyDescent="0.25"/>
    <row r="1157" ht="15" x14ac:dyDescent="0.25"/>
    <row r="1158" ht="15" x14ac:dyDescent="0.25"/>
    <row r="1159" ht="15" x14ac:dyDescent="0.25"/>
    <row r="1160" ht="15" x14ac:dyDescent="0.25"/>
    <row r="1161" ht="15" x14ac:dyDescent="0.25"/>
    <row r="1162" ht="15" x14ac:dyDescent="0.25"/>
    <row r="1163" ht="15" x14ac:dyDescent="0.25"/>
    <row r="1164" ht="15" x14ac:dyDescent="0.25"/>
    <row r="1165" ht="15" x14ac:dyDescent="0.25"/>
    <row r="1166" ht="15" x14ac:dyDescent="0.25"/>
    <row r="1167" ht="15" x14ac:dyDescent="0.25"/>
    <row r="1168" ht="15" x14ac:dyDescent="0.25"/>
    <row r="1169" ht="15" x14ac:dyDescent="0.25"/>
    <row r="1170" ht="15" x14ac:dyDescent="0.25"/>
    <row r="1171" ht="15" x14ac:dyDescent="0.25"/>
    <row r="1172" ht="15" x14ac:dyDescent="0.25"/>
    <row r="1173" ht="15" x14ac:dyDescent="0.25"/>
    <row r="1174" ht="15" x14ac:dyDescent="0.25"/>
    <row r="1175" ht="15" x14ac:dyDescent="0.25"/>
    <row r="1176" ht="15" x14ac:dyDescent="0.25"/>
    <row r="1177" ht="15" x14ac:dyDescent="0.25"/>
    <row r="1178" ht="15" x14ac:dyDescent="0.25"/>
    <row r="1179" ht="15" x14ac:dyDescent="0.25"/>
    <row r="1180" ht="15" x14ac:dyDescent="0.25"/>
    <row r="1181" ht="15" x14ac:dyDescent="0.25"/>
    <row r="1182" ht="15" x14ac:dyDescent="0.25"/>
    <row r="1183" ht="15" x14ac:dyDescent="0.25"/>
    <row r="1184" ht="15" x14ac:dyDescent="0.25"/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  <row r="1257" ht="15" x14ac:dyDescent="0.25"/>
    <row r="1258" ht="15" x14ac:dyDescent="0.25"/>
    <row r="1259" ht="15" x14ac:dyDescent="0.25"/>
    <row r="1260" ht="15" x14ac:dyDescent="0.25"/>
    <row r="1261" ht="15" x14ac:dyDescent="0.25"/>
    <row r="1262" ht="15" x14ac:dyDescent="0.25"/>
    <row r="1263" ht="15" x14ac:dyDescent="0.25"/>
    <row r="1264" ht="15" x14ac:dyDescent="0.25"/>
    <row r="1265" ht="15" x14ac:dyDescent="0.25"/>
    <row r="1266" ht="15" x14ac:dyDescent="0.25"/>
    <row r="1267" ht="15" x14ac:dyDescent="0.25"/>
    <row r="1268" ht="15" x14ac:dyDescent="0.25"/>
    <row r="1269" ht="15" x14ac:dyDescent="0.25"/>
    <row r="1270" ht="15" x14ac:dyDescent="0.25"/>
    <row r="1271" ht="15" x14ac:dyDescent="0.25"/>
    <row r="1272" ht="15" x14ac:dyDescent="0.25"/>
    <row r="1273" ht="15" x14ac:dyDescent="0.25"/>
    <row r="1274" ht="15" x14ac:dyDescent="0.25"/>
    <row r="1275" ht="15" x14ac:dyDescent="0.25"/>
    <row r="1276" ht="15" x14ac:dyDescent="0.25"/>
    <row r="1277" ht="15" x14ac:dyDescent="0.25"/>
    <row r="1278" ht="15" x14ac:dyDescent="0.25"/>
    <row r="1279" ht="15" x14ac:dyDescent="0.25"/>
    <row r="1280" ht="15" x14ac:dyDescent="0.25"/>
    <row r="1281" ht="15" x14ac:dyDescent="0.25"/>
    <row r="1282" ht="15" x14ac:dyDescent="0.25"/>
    <row r="1283" ht="15" x14ac:dyDescent="0.25"/>
    <row r="1284" ht="15" x14ac:dyDescent="0.25"/>
    <row r="1285" ht="15" x14ac:dyDescent="0.25"/>
    <row r="1286" ht="15" x14ac:dyDescent="0.25"/>
    <row r="1287" ht="15" x14ac:dyDescent="0.25"/>
    <row r="1288" ht="15" x14ac:dyDescent="0.25"/>
    <row r="1289" ht="15" x14ac:dyDescent="0.25"/>
    <row r="1290" ht="15" x14ac:dyDescent="0.25"/>
    <row r="1291" ht="15" x14ac:dyDescent="0.25"/>
    <row r="1292" ht="15" x14ac:dyDescent="0.25"/>
    <row r="1293" ht="15" x14ac:dyDescent="0.25"/>
    <row r="1294" ht="15" x14ac:dyDescent="0.25"/>
    <row r="1295" ht="15" x14ac:dyDescent="0.25"/>
    <row r="1296" ht="15" x14ac:dyDescent="0.25"/>
    <row r="1297" ht="15" x14ac:dyDescent="0.25"/>
    <row r="1298" ht="15" x14ac:dyDescent="0.25"/>
    <row r="1299" ht="15" x14ac:dyDescent="0.25"/>
    <row r="1300" ht="15" x14ac:dyDescent="0.25"/>
    <row r="1301" ht="15" x14ac:dyDescent="0.25"/>
    <row r="1302" ht="15" x14ac:dyDescent="0.25"/>
    <row r="1303" ht="15" x14ac:dyDescent="0.25"/>
    <row r="1304" ht="15" x14ac:dyDescent="0.25"/>
    <row r="1305" ht="15" x14ac:dyDescent="0.25"/>
    <row r="1306" ht="15" x14ac:dyDescent="0.25"/>
    <row r="1307" ht="15" x14ac:dyDescent="0.25"/>
    <row r="1308" ht="15" x14ac:dyDescent="0.25"/>
    <row r="1309" ht="15" x14ac:dyDescent="0.25"/>
    <row r="1310" ht="15" x14ac:dyDescent="0.25"/>
    <row r="1311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17" ht="15" x14ac:dyDescent="0.25"/>
    <row r="1318" ht="15" x14ac:dyDescent="0.25"/>
    <row r="1319" ht="15" x14ac:dyDescent="0.25"/>
    <row r="1320" ht="15" x14ac:dyDescent="0.25"/>
    <row r="1321" ht="15" x14ac:dyDescent="0.25"/>
    <row r="1322" ht="15" x14ac:dyDescent="0.25"/>
    <row r="1323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4" ht="15" x14ac:dyDescent="0.25"/>
    <row r="1335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  <row r="2318" ht="15" x14ac:dyDescent="0.25"/>
    <row r="2319" ht="15" x14ac:dyDescent="0.25"/>
    <row r="2320" ht="15" x14ac:dyDescent="0.25"/>
    <row r="2321" ht="15" x14ac:dyDescent="0.25"/>
    <row r="2322" ht="15" x14ac:dyDescent="0.25"/>
    <row r="2323" ht="15" x14ac:dyDescent="0.25"/>
    <row r="2324" ht="15" x14ac:dyDescent="0.25"/>
    <row r="2325" ht="15" x14ac:dyDescent="0.25"/>
    <row r="2326" ht="15" x14ac:dyDescent="0.25"/>
    <row r="2327" ht="15" x14ac:dyDescent="0.25"/>
    <row r="2328" ht="15" x14ac:dyDescent="0.25"/>
    <row r="2329" ht="15" x14ac:dyDescent="0.25"/>
    <row r="2330" ht="15" x14ac:dyDescent="0.25"/>
    <row r="2331" ht="15" x14ac:dyDescent="0.25"/>
    <row r="2332" ht="15" x14ac:dyDescent="0.25"/>
    <row r="2333" ht="15" x14ac:dyDescent="0.25"/>
    <row r="2334" ht="15" x14ac:dyDescent="0.25"/>
    <row r="2335" ht="15" x14ac:dyDescent="0.25"/>
    <row r="2336" ht="15" x14ac:dyDescent="0.25"/>
    <row r="2337" ht="15" x14ac:dyDescent="0.25"/>
    <row r="2338" ht="15" x14ac:dyDescent="0.25"/>
    <row r="2339" ht="15" x14ac:dyDescent="0.25"/>
    <row r="2340" ht="15" x14ac:dyDescent="0.25"/>
    <row r="2341" ht="15" x14ac:dyDescent="0.25"/>
    <row r="2342" ht="15" x14ac:dyDescent="0.25"/>
    <row r="2343" ht="15" x14ac:dyDescent="0.25"/>
    <row r="2344" ht="15" x14ac:dyDescent="0.25"/>
    <row r="2345" ht="15" x14ac:dyDescent="0.25"/>
    <row r="2346" ht="15" x14ac:dyDescent="0.25"/>
    <row r="2347" ht="15" x14ac:dyDescent="0.25"/>
    <row r="2348" ht="15" x14ac:dyDescent="0.25"/>
    <row r="2349" ht="15" x14ac:dyDescent="0.25"/>
    <row r="2350" ht="15" x14ac:dyDescent="0.25"/>
    <row r="2351" ht="15" x14ac:dyDescent="0.25"/>
    <row r="2352" ht="15" x14ac:dyDescent="0.25"/>
    <row r="2353" ht="15" x14ac:dyDescent="0.25"/>
    <row r="2354" ht="15" x14ac:dyDescent="0.25"/>
    <row r="2355" ht="15" x14ac:dyDescent="0.25"/>
    <row r="2356" ht="15" x14ac:dyDescent="0.25"/>
    <row r="2357" ht="15" x14ac:dyDescent="0.25"/>
    <row r="2358" ht="15" x14ac:dyDescent="0.25"/>
    <row r="2359" ht="15" x14ac:dyDescent="0.25"/>
    <row r="2360" ht="15" x14ac:dyDescent="0.25"/>
    <row r="2361" ht="15" x14ac:dyDescent="0.25"/>
    <row r="2362" ht="15" x14ac:dyDescent="0.25"/>
    <row r="2363" ht="15" x14ac:dyDescent="0.25"/>
    <row r="2364" ht="15" x14ac:dyDescent="0.25"/>
    <row r="2365" ht="15" x14ac:dyDescent="0.25"/>
    <row r="2366" ht="15" x14ac:dyDescent="0.25"/>
    <row r="2367" ht="15" x14ac:dyDescent="0.25"/>
    <row r="2368" ht="15" x14ac:dyDescent="0.25"/>
    <row r="2369" ht="15" x14ac:dyDescent="0.25"/>
    <row r="2370" ht="15" x14ac:dyDescent="0.25"/>
    <row r="2371" ht="15" x14ac:dyDescent="0.25"/>
    <row r="2372" ht="15" x14ac:dyDescent="0.25"/>
    <row r="2373" ht="15" x14ac:dyDescent="0.25"/>
    <row r="2374" ht="15" x14ac:dyDescent="0.25"/>
    <row r="2375" ht="15" x14ac:dyDescent="0.25"/>
    <row r="2376" ht="15" x14ac:dyDescent="0.25"/>
    <row r="2377" ht="15" x14ac:dyDescent="0.25"/>
    <row r="2378" ht="15" x14ac:dyDescent="0.25"/>
    <row r="2379" ht="15" x14ac:dyDescent="0.25"/>
    <row r="2380" ht="15" x14ac:dyDescent="0.25"/>
    <row r="2381" ht="15" x14ac:dyDescent="0.25"/>
    <row r="2382" ht="15" x14ac:dyDescent="0.25"/>
    <row r="2383" ht="15" x14ac:dyDescent="0.25"/>
    <row r="2384" ht="15" x14ac:dyDescent="0.25"/>
    <row r="2385" ht="15" x14ac:dyDescent="0.25"/>
    <row r="2386" ht="15" x14ac:dyDescent="0.25"/>
    <row r="2387" ht="15" x14ac:dyDescent="0.25"/>
    <row r="2388" ht="15" x14ac:dyDescent="0.25"/>
    <row r="2389" ht="15" x14ac:dyDescent="0.25"/>
    <row r="2390" ht="15" x14ac:dyDescent="0.25"/>
    <row r="2391" ht="15" x14ac:dyDescent="0.25"/>
    <row r="2392" ht="15" x14ac:dyDescent="0.25"/>
    <row r="2393" ht="15" x14ac:dyDescent="0.25"/>
    <row r="2394" ht="15" x14ac:dyDescent="0.25"/>
    <row r="2395" ht="15" x14ac:dyDescent="0.25"/>
    <row r="2396" ht="15" x14ac:dyDescent="0.25"/>
    <row r="2397" ht="15" x14ac:dyDescent="0.25"/>
    <row r="2398" ht="15" x14ac:dyDescent="0.25"/>
    <row r="2399" ht="15" x14ac:dyDescent="0.25"/>
    <row r="2400" ht="15" x14ac:dyDescent="0.25"/>
    <row r="2401" ht="15" x14ac:dyDescent="0.25"/>
    <row r="2402" ht="15" x14ac:dyDescent="0.25"/>
    <row r="2403" ht="15" x14ac:dyDescent="0.25"/>
    <row r="2404" ht="15" x14ac:dyDescent="0.25"/>
    <row r="2405" ht="15" x14ac:dyDescent="0.25"/>
    <row r="2406" ht="15" x14ac:dyDescent="0.25"/>
    <row r="2407" ht="15" x14ac:dyDescent="0.25"/>
    <row r="2408" ht="15" x14ac:dyDescent="0.25"/>
    <row r="2409" ht="15" x14ac:dyDescent="0.25"/>
    <row r="2410" ht="15" x14ac:dyDescent="0.25"/>
    <row r="2411" ht="15" x14ac:dyDescent="0.25"/>
    <row r="2412" ht="15" x14ac:dyDescent="0.25"/>
    <row r="2413" ht="15" x14ac:dyDescent="0.25"/>
    <row r="2414" ht="15" x14ac:dyDescent="0.25"/>
    <row r="2415" ht="15" x14ac:dyDescent="0.25"/>
    <row r="2416" ht="15" x14ac:dyDescent="0.25"/>
    <row r="2417" ht="15" x14ac:dyDescent="0.25"/>
    <row r="2418" ht="15" x14ac:dyDescent="0.25"/>
    <row r="2419" ht="15" x14ac:dyDescent="0.25"/>
    <row r="2420" ht="15" x14ac:dyDescent="0.25"/>
    <row r="2421" ht="15" x14ac:dyDescent="0.25"/>
    <row r="2422" ht="15" x14ac:dyDescent="0.25"/>
    <row r="2423" ht="15" x14ac:dyDescent="0.25"/>
    <row r="2424" ht="15" x14ac:dyDescent="0.25"/>
    <row r="2425" ht="15" x14ac:dyDescent="0.25"/>
    <row r="2426" ht="15" x14ac:dyDescent="0.25"/>
    <row r="2427" ht="15" x14ac:dyDescent="0.25"/>
    <row r="2428" ht="15" x14ac:dyDescent="0.25"/>
    <row r="2429" ht="15" x14ac:dyDescent="0.25"/>
    <row r="2430" ht="15" x14ac:dyDescent="0.25"/>
    <row r="2431" ht="15" x14ac:dyDescent="0.25"/>
    <row r="2432" ht="15" x14ac:dyDescent="0.25"/>
    <row r="2433" ht="15" x14ac:dyDescent="0.25"/>
    <row r="2434" ht="15" x14ac:dyDescent="0.25"/>
    <row r="2435" ht="15" x14ac:dyDescent="0.25"/>
    <row r="2436" ht="15" x14ac:dyDescent="0.25"/>
    <row r="2437" ht="15" x14ac:dyDescent="0.25"/>
    <row r="2438" ht="15" x14ac:dyDescent="0.25"/>
    <row r="2439" ht="15" x14ac:dyDescent="0.25"/>
    <row r="2440" ht="15" x14ac:dyDescent="0.25"/>
    <row r="2441" ht="15" x14ac:dyDescent="0.25"/>
    <row r="2442" ht="15" x14ac:dyDescent="0.25"/>
    <row r="2443" ht="15" x14ac:dyDescent="0.25"/>
    <row r="2444" ht="15" x14ac:dyDescent="0.25"/>
    <row r="2445" ht="15" x14ac:dyDescent="0.25"/>
    <row r="2446" ht="15" x14ac:dyDescent="0.25"/>
    <row r="2447" ht="15" x14ac:dyDescent="0.25"/>
    <row r="2448" ht="15" x14ac:dyDescent="0.25"/>
    <row r="2449" ht="15" x14ac:dyDescent="0.25"/>
    <row r="2450" ht="15" x14ac:dyDescent="0.25"/>
    <row r="2451" ht="15" x14ac:dyDescent="0.25"/>
    <row r="2452" ht="15" x14ac:dyDescent="0.25"/>
    <row r="2453" ht="15" x14ac:dyDescent="0.25"/>
    <row r="2454" ht="15" x14ac:dyDescent="0.25"/>
    <row r="2455" ht="15" x14ac:dyDescent="0.25"/>
    <row r="2456" ht="15" x14ac:dyDescent="0.25"/>
    <row r="2457" ht="15" x14ac:dyDescent="0.25"/>
    <row r="2458" ht="15" x14ac:dyDescent="0.25"/>
    <row r="2459" ht="15" x14ac:dyDescent="0.25"/>
    <row r="2460" ht="15" x14ac:dyDescent="0.25"/>
    <row r="2461" ht="15" x14ac:dyDescent="0.25"/>
    <row r="2462" ht="15" x14ac:dyDescent="0.25"/>
    <row r="2463" ht="15" x14ac:dyDescent="0.25"/>
    <row r="2464" ht="15" x14ac:dyDescent="0.25"/>
    <row r="2465" ht="15" x14ac:dyDescent="0.25"/>
    <row r="2466" ht="15" x14ac:dyDescent="0.25"/>
    <row r="2467" ht="15" x14ac:dyDescent="0.25"/>
    <row r="2468" ht="15" x14ac:dyDescent="0.25"/>
    <row r="2469" ht="15" x14ac:dyDescent="0.25"/>
    <row r="2470" ht="15" x14ac:dyDescent="0.25"/>
    <row r="2471" ht="15" x14ac:dyDescent="0.25"/>
    <row r="2472" ht="15" x14ac:dyDescent="0.25"/>
    <row r="2473" ht="15" x14ac:dyDescent="0.25"/>
    <row r="2474" ht="15" x14ac:dyDescent="0.25"/>
    <row r="2475" ht="15" x14ac:dyDescent="0.25"/>
    <row r="2476" ht="15" x14ac:dyDescent="0.25"/>
    <row r="2477" ht="15" x14ac:dyDescent="0.25"/>
    <row r="2478" ht="15" x14ac:dyDescent="0.25"/>
    <row r="2479" ht="15" x14ac:dyDescent="0.25"/>
    <row r="2480" ht="15" x14ac:dyDescent="0.25"/>
    <row r="2481" ht="15" x14ac:dyDescent="0.25"/>
    <row r="2482" ht="15" x14ac:dyDescent="0.25"/>
    <row r="2483" ht="15" x14ac:dyDescent="0.25"/>
    <row r="2484" ht="15" x14ac:dyDescent="0.25"/>
    <row r="2485" ht="15" x14ac:dyDescent="0.25"/>
    <row r="2486" ht="15" x14ac:dyDescent="0.25"/>
    <row r="2487" ht="15" x14ac:dyDescent="0.25"/>
    <row r="2488" ht="15" x14ac:dyDescent="0.25"/>
    <row r="2489" ht="15" x14ac:dyDescent="0.25"/>
    <row r="2490" ht="15" x14ac:dyDescent="0.25"/>
    <row r="2491" ht="15" x14ac:dyDescent="0.25"/>
    <row r="2492" ht="15" x14ac:dyDescent="0.25"/>
    <row r="2493" ht="15" x14ac:dyDescent="0.25"/>
    <row r="2494" ht="15" x14ac:dyDescent="0.25"/>
    <row r="2495" ht="15" x14ac:dyDescent="0.25"/>
    <row r="2496" ht="15" x14ac:dyDescent="0.25"/>
    <row r="2497" ht="15" x14ac:dyDescent="0.25"/>
    <row r="2498" ht="15" x14ac:dyDescent="0.25"/>
    <row r="2499" ht="15" x14ac:dyDescent="0.25"/>
    <row r="2500" ht="15" x14ac:dyDescent="0.25"/>
    <row r="2501" ht="15" x14ac:dyDescent="0.25"/>
    <row r="2502" ht="15" x14ac:dyDescent="0.25"/>
    <row r="2503" ht="15" x14ac:dyDescent="0.25"/>
    <row r="2504" ht="15" x14ac:dyDescent="0.25"/>
    <row r="2505" ht="15" x14ac:dyDescent="0.25"/>
    <row r="2506" ht="15" x14ac:dyDescent="0.25"/>
    <row r="2507" ht="15" x14ac:dyDescent="0.25"/>
    <row r="2508" ht="15" x14ac:dyDescent="0.25"/>
    <row r="2509" ht="15" x14ac:dyDescent="0.25"/>
    <row r="2510" ht="15" x14ac:dyDescent="0.25"/>
    <row r="2511" ht="15" x14ac:dyDescent="0.25"/>
    <row r="2512" ht="15" x14ac:dyDescent="0.25"/>
    <row r="2513" ht="15" x14ac:dyDescent="0.25"/>
    <row r="2514" ht="15" x14ac:dyDescent="0.25"/>
    <row r="2515" ht="15" x14ac:dyDescent="0.25"/>
    <row r="2516" ht="15" x14ac:dyDescent="0.25"/>
    <row r="2517" ht="15" x14ac:dyDescent="0.25"/>
    <row r="2518" ht="15" x14ac:dyDescent="0.25"/>
    <row r="2519" ht="15" x14ac:dyDescent="0.25"/>
    <row r="2520" ht="15" x14ac:dyDescent="0.25"/>
    <row r="2521" ht="15" x14ac:dyDescent="0.25"/>
    <row r="2522" ht="15" x14ac:dyDescent="0.25"/>
    <row r="2523" ht="15" x14ac:dyDescent="0.25"/>
    <row r="2524" ht="15" x14ac:dyDescent="0.25"/>
    <row r="2525" ht="15" x14ac:dyDescent="0.25"/>
    <row r="2526" ht="15" x14ac:dyDescent="0.25"/>
    <row r="2527" ht="15" x14ac:dyDescent="0.25"/>
    <row r="2528" ht="15" x14ac:dyDescent="0.25"/>
    <row r="2529" ht="15" x14ac:dyDescent="0.25"/>
    <row r="2530" ht="15" x14ac:dyDescent="0.25"/>
    <row r="2531" ht="15" x14ac:dyDescent="0.25"/>
    <row r="2532" ht="15" x14ac:dyDescent="0.25"/>
    <row r="2533" ht="15" x14ac:dyDescent="0.25"/>
    <row r="2534" ht="15" x14ac:dyDescent="0.25"/>
    <row r="2535" ht="15" x14ac:dyDescent="0.25"/>
    <row r="2536" ht="15" x14ac:dyDescent="0.25"/>
    <row r="2537" ht="15" x14ac:dyDescent="0.25"/>
    <row r="2538" ht="15" x14ac:dyDescent="0.25"/>
    <row r="2539" ht="15" x14ac:dyDescent="0.25"/>
    <row r="2540" ht="15" x14ac:dyDescent="0.25"/>
    <row r="2541" ht="15" x14ac:dyDescent="0.25"/>
    <row r="2542" ht="15" x14ac:dyDescent="0.25"/>
    <row r="2543" ht="15" x14ac:dyDescent="0.25"/>
    <row r="2544" ht="15" x14ac:dyDescent="0.25"/>
    <row r="2545" ht="15" x14ac:dyDescent="0.25"/>
    <row r="2546" ht="15" x14ac:dyDescent="0.25"/>
    <row r="2547" ht="15" x14ac:dyDescent="0.25"/>
    <row r="2548" ht="15" x14ac:dyDescent="0.25"/>
    <row r="2549" ht="15" x14ac:dyDescent="0.25"/>
    <row r="2550" ht="15" x14ac:dyDescent="0.25"/>
    <row r="2551" ht="15" x14ac:dyDescent="0.25"/>
    <row r="2552" ht="15" x14ac:dyDescent="0.25"/>
    <row r="2553" ht="15" x14ac:dyDescent="0.25"/>
    <row r="2554" ht="15" x14ac:dyDescent="0.25"/>
    <row r="2555" ht="15" x14ac:dyDescent="0.25"/>
    <row r="2556" ht="15" x14ac:dyDescent="0.25"/>
    <row r="2557" ht="15" x14ac:dyDescent="0.25"/>
    <row r="2558" ht="15" x14ac:dyDescent="0.25"/>
    <row r="2559" ht="15" x14ac:dyDescent="0.25"/>
    <row r="2560" ht="15" x14ac:dyDescent="0.25"/>
    <row r="2561" ht="15" x14ac:dyDescent="0.25"/>
    <row r="2562" ht="15" x14ac:dyDescent="0.25"/>
    <row r="2563" ht="15" x14ac:dyDescent="0.25"/>
    <row r="2564" ht="15" x14ac:dyDescent="0.25"/>
    <row r="2565" ht="15" x14ac:dyDescent="0.25"/>
    <row r="2566" ht="15" x14ac:dyDescent="0.25"/>
    <row r="2567" ht="15" x14ac:dyDescent="0.25"/>
    <row r="2568" ht="15" x14ac:dyDescent="0.25"/>
    <row r="2569" ht="15" x14ac:dyDescent="0.25"/>
    <row r="2570" ht="15" x14ac:dyDescent="0.25"/>
    <row r="2571" ht="15" x14ac:dyDescent="0.25"/>
    <row r="2572" ht="15" x14ac:dyDescent="0.25"/>
    <row r="2573" ht="15" x14ac:dyDescent="0.25"/>
    <row r="2574" ht="15" x14ac:dyDescent="0.25"/>
    <row r="2575" ht="15" x14ac:dyDescent="0.25"/>
    <row r="2576" ht="15" x14ac:dyDescent="0.25"/>
    <row r="2577" ht="15" x14ac:dyDescent="0.25"/>
    <row r="2578" ht="15" x14ac:dyDescent="0.25"/>
    <row r="2579" ht="15" x14ac:dyDescent="0.25"/>
    <row r="2580" ht="15" x14ac:dyDescent="0.25"/>
    <row r="2581" ht="15" x14ac:dyDescent="0.25"/>
    <row r="2582" ht="15" x14ac:dyDescent="0.25"/>
    <row r="2583" ht="15" x14ac:dyDescent="0.25"/>
    <row r="2584" ht="15" x14ac:dyDescent="0.25"/>
    <row r="2585" ht="15" x14ac:dyDescent="0.25"/>
    <row r="2586" ht="15" x14ac:dyDescent="0.25"/>
    <row r="2587" ht="15" x14ac:dyDescent="0.25"/>
    <row r="2588" ht="15" x14ac:dyDescent="0.25"/>
    <row r="2589" ht="15" x14ac:dyDescent="0.25"/>
    <row r="2590" ht="15" x14ac:dyDescent="0.25"/>
    <row r="2591" ht="15" x14ac:dyDescent="0.25"/>
    <row r="2592" ht="15" x14ac:dyDescent="0.25"/>
    <row r="2593" ht="15" x14ac:dyDescent="0.25"/>
    <row r="2594" ht="15" x14ac:dyDescent="0.25"/>
    <row r="2595" ht="15" x14ac:dyDescent="0.25"/>
    <row r="2596" ht="15" x14ac:dyDescent="0.25"/>
    <row r="2597" ht="15" x14ac:dyDescent="0.25"/>
    <row r="2598" ht="15" x14ac:dyDescent="0.25"/>
    <row r="2599" ht="15" x14ac:dyDescent="0.25"/>
    <row r="2600" ht="15" x14ac:dyDescent="0.25"/>
    <row r="2601" ht="15" x14ac:dyDescent="0.25"/>
    <row r="2602" ht="15" x14ac:dyDescent="0.25"/>
    <row r="2603" ht="15" x14ac:dyDescent="0.25"/>
    <row r="2604" ht="15" x14ac:dyDescent="0.25"/>
    <row r="2605" ht="15" x14ac:dyDescent="0.25"/>
    <row r="2606" ht="15" x14ac:dyDescent="0.25"/>
    <row r="2607" ht="15" x14ac:dyDescent="0.25"/>
    <row r="2608" ht="15" x14ac:dyDescent="0.25"/>
    <row r="2609" ht="15" x14ac:dyDescent="0.25"/>
    <row r="2610" ht="15" x14ac:dyDescent="0.25"/>
    <row r="2611" ht="15" x14ac:dyDescent="0.25"/>
    <row r="2612" ht="15" x14ac:dyDescent="0.25"/>
    <row r="2613" ht="15" x14ac:dyDescent="0.25"/>
    <row r="2614" ht="15" x14ac:dyDescent="0.25"/>
    <row r="2615" ht="15" x14ac:dyDescent="0.25"/>
    <row r="2616" ht="15" x14ac:dyDescent="0.25"/>
    <row r="2617" ht="15" x14ac:dyDescent="0.25"/>
    <row r="2618" ht="15" x14ac:dyDescent="0.25"/>
    <row r="2619" ht="15" x14ac:dyDescent="0.25"/>
    <row r="2620" ht="15" x14ac:dyDescent="0.25"/>
    <row r="2621" ht="15" x14ac:dyDescent="0.25"/>
    <row r="2622" ht="15" x14ac:dyDescent="0.25"/>
    <row r="2623" ht="15" x14ac:dyDescent="0.25"/>
    <row r="2624" ht="15" x14ac:dyDescent="0.25"/>
    <row r="2625" ht="15" x14ac:dyDescent="0.25"/>
    <row r="2626" ht="15" x14ac:dyDescent="0.25"/>
    <row r="2627" ht="15" x14ac:dyDescent="0.25"/>
    <row r="2628" ht="15" x14ac:dyDescent="0.25"/>
    <row r="2629" ht="15" x14ac:dyDescent="0.25"/>
    <row r="2630" ht="15" x14ac:dyDescent="0.25"/>
    <row r="2631" ht="15" x14ac:dyDescent="0.25"/>
    <row r="2632" ht="15" x14ac:dyDescent="0.25"/>
    <row r="2633" ht="15" x14ac:dyDescent="0.25"/>
    <row r="2634" ht="15" x14ac:dyDescent="0.25"/>
    <row r="2635" ht="15" x14ac:dyDescent="0.25"/>
    <row r="2636" ht="15" x14ac:dyDescent="0.25"/>
    <row r="2637" ht="15" x14ac:dyDescent="0.25"/>
    <row r="2638" ht="15" x14ac:dyDescent="0.25"/>
    <row r="2639" ht="15" x14ac:dyDescent="0.25"/>
    <row r="2640" ht="15" x14ac:dyDescent="0.25"/>
    <row r="2641" ht="15" x14ac:dyDescent="0.25"/>
    <row r="2642" ht="15" x14ac:dyDescent="0.25"/>
    <row r="2643" ht="15" x14ac:dyDescent="0.25"/>
    <row r="2644" ht="15" x14ac:dyDescent="0.25"/>
    <row r="2645" ht="15" x14ac:dyDescent="0.25"/>
    <row r="2646" ht="15" x14ac:dyDescent="0.25"/>
    <row r="2647" ht="15" x14ac:dyDescent="0.25"/>
    <row r="2648" ht="15" x14ac:dyDescent="0.25"/>
    <row r="2649" ht="15" x14ac:dyDescent="0.25"/>
    <row r="2650" ht="15" x14ac:dyDescent="0.25"/>
    <row r="2651" ht="15" x14ac:dyDescent="0.25"/>
    <row r="2652" ht="15" x14ac:dyDescent="0.25"/>
    <row r="2653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</vt:lpstr>
      <vt:lpstr>'2024-2025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2020-11-10T08:29:12Z</cp:lastPrinted>
  <dcterms:created xsi:type="dcterms:W3CDTF">2017-10-27T13:23:37Z</dcterms:created>
  <dcterms:modified xsi:type="dcterms:W3CDTF">2023-12-07T11:30:31Z</dcterms:modified>
</cp:coreProperties>
</file>